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770" yWindow="15" windowWidth="28845" windowHeight="12375"/>
  </bookViews>
  <sheets>
    <sheet name="Сводка затрат без НДС" sheetId="1" r:id="rId1"/>
  </sheets>
  <definedNames>
    <definedName name="_xlnm.Print_Titles" localSheetId="0">'Сводка затрат без НДС'!$7:$8</definedName>
    <definedName name="_xlnm.Print_Area" localSheetId="0">'Сводка затрат без НДС'!$A$1:$W$26</definedName>
  </definedNames>
  <calcPr calcId="125725"/>
</workbook>
</file>

<file path=xl/calcChain.xml><?xml version="1.0" encoding="utf-8"?>
<calcChain xmlns="http://schemas.openxmlformats.org/spreadsheetml/2006/main">
  <c r="O14" i="1"/>
  <c r="Q18" l="1"/>
  <c r="Q9" s="1"/>
  <c r="G9"/>
  <c r="H9"/>
  <c r="F9"/>
  <c r="J9"/>
  <c r="K9"/>
  <c r="L9"/>
  <c r="M9"/>
  <c r="N9"/>
  <c r="P9"/>
  <c r="R9"/>
  <c r="H13"/>
  <c r="H12"/>
  <c r="H26" l="1"/>
  <c r="T26" l="1"/>
  <c r="V26" s="1"/>
  <c r="U21"/>
  <c r="T21"/>
  <c r="T17"/>
  <c r="V17" s="1"/>
  <c r="U15"/>
  <c r="T15"/>
  <c r="U14"/>
  <c r="V16"/>
  <c r="V19"/>
  <c r="V20"/>
  <c r="V22"/>
  <c r="V23"/>
  <c r="V24"/>
  <c r="V25"/>
  <c r="T14"/>
  <c r="U13"/>
  <c r="V13" s="1"/>
  <c r="U12"/>
  <c r="V12" s="1"/>
  <c r="V10"/>
  <c r="S21"/>
  <c r="R23"/>
  <c r="R24"/>
  <c r="R25"/>
  <c r="R22"/>
  <c r="R20"/>
  <c r="R18"/>
  <c r="R19"/>
  <c r="S13"/>
  <c r="Q20"/>
  <c r="Q19"/>
  <c r="Q17"/>
  <c r="Q15"/>
  <c r="P21"/>
  <c r="P20"/>
  <c r="P17"/>
  <c r="P16"/>
  <c r="P15"/>
  <c r="P13"/>
  <c r="P12"/>
  <c r="J13"/>
  <c r="O12"/>
  <c r="S12" s="1"/>
  <c r="O26"/>
  <c r="S26" s="1"/>
  <c r="J26"/>
  <c r="P26"/>
  <c r="O21"/>
  <c r="V14" l="1"/>
  <c r="V21"/>
  <c r="J12"/>
  <c r="O16" l="1"/>
  <c r="J21"/>
  <c r="H21" l="1"/>
  <c r="H11" l="1"/>
  <c r="O10" l="1"/>
  <c r="J14" l="1"/>
  <c r="J11"/>
  <c r="O11" s="1"/>
  <c r="J15"/>
  <c r="J16"/>
  <c r="J17"/>
  <c r="J18"/>
  <c r="J19"/>
  <c r="J20"/>
  <c r="J22"/>
  <c r="J23"/>
  <c r="J24"/>
  <c r="J25"/>
  <c r="O9" l="1"/>
  <c r="U11"/>
  <c r="T22"/>
  <c r="T23"/>
  <c r="T24"/>
  <c r="T25"/>
  <c r="V11" l="1"/>
  <c r="U9"/>
  <c r="H10"/>
  <c r="H14"/>
  <c r="H15"/>
  <c r="H16"/>
  <c r="H17"/>
  <c r="H18"/>
  <c r="H19"/>
  <c r="H22"/>
  <c r="H23"/>
  <c r="H24"/>
  <c r="H25"/>
  <c r="H20" l="1"/>
  <c r="P22" l="1"/>
  <c r="P23"/>
  <c r="P24"/>
  <c r="P25"/>
  <c r="X20" l="1"/>
  <c r="X18" l="1"/>
  <c r="X17" l="1"/>
  <c r="X16"/>
  <c r="Y11"/>
  <c r="AC8"/>
  <c r="AB8"/>
  <c r="AA8"/>
  <c r="T19" l="1"/>
  <c r="S18" l="1"/>
  <c r="U17"/>
  <c r="T16"/>
  <c r="S17"/>
  <c r="S22"/>
  <c r="S25"/>
  <c r="S19"/>
  <c r="V15"/>
  <c r="S16"/>
  <c r="U19"/>
  <c r="U16"/>
  <c r="T18"/>
  <c r="S24"/>
  <c r="U20"/>
  <c r="T20"/>
  <c r="S23"/>
  <c r="S20"/>
  <c r="S15"/>
  <c r="T9" l="1"/>
  <c r="V18"/>
  <c r="V9" s="1"/>
  <c r="U18"/>
  <c r="J10"/>
  <c r="S10" l="1"/>
  <c r="U10" l="1"/>
  <c r="S11" l="1"/>
  <c r="S14" l="1"/>
  <c r="S9" s="1"/>
</calcChain>
</file>

<file path=xl/sharedStrings.xml><?xml version="1.0" encoding="utf-8"?>
<sst xmlns="http://schemas.openxmlformats.org/spreadsheetml/2006/main" count="100" uniqueCount="84">
  <si>
    <t>Номер</t>
  </si>
  <si>
    <t>Наименование инвестиционного проекта</t>
  </si>
  <si>
    <t>Год начала реализации</t>
  </si>
  <si>
    <t>Год окончания реализации</t>
  </si>
  <si>
    <t>Документ обосновывающий стоимость инвестиционного проекта</t>
  </si>
  <si>
    <t>2026 год</t>
  </si>
  <si>
    <t>2027 год</t>
  </si>
  <si>
    <t>2028 год</t>
  </si>
  <si>
    <t>2029 год</t>
  </si>
  <si>
    <t>Итого</t>
  </si>
  <si>
    <t>ПИР</t>
  </si>
  <si>
    <t>Идентификатор инвестиционного проекта</t>
  </si>
  <si>
    <t>Техническое перевооружение КТП</t>
  </si>
  <si>
    <t>O_P001</t>
  </si>
  <si>
    <t>Годы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</si>
  <si>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</si>
  <si>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</si>
  <si>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J_P018</t>
  </si>
  <si>
    <t>O_P002</t>
  </si>
  <si>
    <t>Полная стоимость, млн. руб. без НДС</t>
  </si>
  <si>
    <t>В том числе ПИР</t>
  </si>
  <si>
    <t>В том числе СМР (включая поставку оборудования)</t>
  </si>
  <si>
    <t>Техническое перевооружение устройств электроснабжения ЛЭП-0,4 кВ КТП-6 ст. Шнаево</t>
  </si>
  <si>
    <t>O_P003</t>
  </si>
  <si>
    <t>СМР (включая поставку оборудования)</t>
  </si>
  <si>
    <t>вид документа</t>
  </si>
  <si>
    <t>Техническое перевооружение ЛЭП-0,4 кВ КТП-2 ст. Арбеково</t>
  </si>
  <si>
    <t>J_P023</t>
  </si>
  <si>
    <t>O_P004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</si>
  <si>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</si>
  <si>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</si>
  <si>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</si>
  <si>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</si>
  <si>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</si>
  <si>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</si>
  <si>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</si>
  <si>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</si>
  <si>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</si>
  <si>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</si>
  <si>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</si>
  <si>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</si>
  <si>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Технические и колличественные показатели инвестиционных проектов</t>
  </si>
  <si>
    <t>Демонтаж действующих ТП № 200 ст. Пенза-2 и ТП № 310 ст. Пенза-3 и установкой новых БК 
ТП–2х400/6/0,4 кВ ст. Пенза-2 и БК 
ТП–2х630/6/0,4 кВ ст. Пенза-3 с переподключением действующих потребителей</t>
  </si>
  <si>
    <t>Выполнение проектно-изыскательских работ</t>
  </si>
  <si>
    <t>Техническое перевооружение линии продольного электроснабжения ВЛ-10 кВ ПЭ-ДУ на участке Пачелма-Хутор</t>
  </si>
  <si>
    <t>Техническое перевооружение ВЛ-0,4 кВ КТП-3 совхоз "Победа"</t>
  </si>
  <si>
    <t xml:space="preserve">Замена линии продольного электроснабжения 
ВЛ-10 кВ ПЭ-ДУс заменой опор, протяженностью - 85,5 км, монтаж однофазных приборов учета электроэнергии - 61 шт., монтаж КТП-25/10-0,4 кВ - 3 шт., монтаж КТП-40/10-0,4 кВ - 1 шт., монтаж КТП-63/10-0,4 кВ - 1 шт., монтаж КТП-160/10-0,4 кВ - 1 шт., монтаж КТП-10/10-0,23 кВ - 1 шт., монтаж КТПОЛ-1,25/10-0,23 кВ - 27 шт. </t>
  </si>
  <si>
    <t>Замена ВЛ-0,4 кВ от КТП-3 с заменой опор, протяженностью 3,22 км, монтаж КТП-250/10/0,4 кВ - 1 шт.</t>
  </si>
  <si>
    <t>Замена ВЛ-0,4 кВ от КТП-2 с заменой опор, протяженностью 2,8 км, КЛ-0,4 кВ протяженностью 0,173 км, монтаж однофазных приборов учета электроэнергии - 49 шт., трехфазных приборов учета электроэнергии - 1 шт.</t>
  </si>
  <si>
    <t>Замена ВЛ-0,4 кВ от КТП-6 с заменой опор, протяженностью 1,4 км, КЛ-0,4 кВ протяженностью 0,07 км, монтаж однофазных приборов учета электроэнергии - 12 шт., трехфазных приборов учета электроэнергии - 2 шт., трехфазных приборов учета электроэнергии с трансформаторами тока - 2 шт.</t>
  </si>
  <si>
    <t>МВА</t>
  </si>
  <si>
    <t>Техническое перевооружение ЛЭП-0,4 кВ ТП-1 ст. Пяша</t>
  </si>
  <si>
    <t>Замена ВЛ-0,4 кВ от ТП-1 с заменой опор, протяженностью 1,15 км, КЛ-0,4 кВ протяженностью 0,08 км, монтаж однофазных приборов учета электроэнергии - 35 шт., трехфазных приборов учета электроэнергии - 7 шт.</t>
  </si>
  <si>
    <t>Замена ВЛ-0,4 кВ от ТП-202 с заменой опор, протяженностью 0,8 км, монтаж однофазных приборов учета электроэнергии - 47 шт.</t>
  </si>
  <si>
    <t>Замена ВЛ-0,4 кВ от КТП-4 с заменой опор, протяженностью 4,5 км, КЛ-0,4 кВ протяженностью 0,09 км, монтаж однофазных приборов учета электроэнергии - 88 шт., трехфазных приборов учета электроэнергии - 55 шт., трехфазных приборов учета электроэнергии с трансформаторами тока - 8 шт.</t>
  </si>
  <si>
    <t>Предложение по корректировке утвержденного плана освоения капитальных вложений в прогнозных ценах соответствующих лет, млн руб. без НДС</t>
  </si>
  <si>
    <t>Индекс-дефлятор</t>
  </si>
  <si>
    <t>СМР</t>
  </si>
  <si>
    <t>Всего</t>
  </si>
  <si>
    <t>Оценка полной стоимости инвестиционного проекта в соответствии с УНЦ типовых технологических решений капитального строительства объектов электроэнергетики, млн. руб. без НДС</t>
  </si>
  <si>
    <t>Пензенская область</t>
  </si>
  <si>
    <t>нд</t>
  </si>
  <si>
    <t>Сметный расчет стоимости инвестиционного проекта в ценах IV квартала 2023 года</t>
  </si>
  <si>
    <t>Частное техническое задание на выполнение строительно-монтажных работ, включая поставку оборудования 
№ КБШ НТЭ -135 от 18.06.2024 г.</t>
  </si>
  <si>
    <t>Договор (с доп. соглашениями) на выполнение строительно-монтажных работ, включая поставку оборудования
№ 1302/ОКЭ-ТЭ/23/1/1 от 21.08.2023 г.</t>
  </si>
  <si>
    <t>Оценка полной стоимости инвестиционных проектов в прогнозных ценах соответствующих лет, 
млн руб. без НДС</t>
  </si>
  <si>
    <t>Сводка затрат и расчет полной прогнозной стоимости инвестиционных проектов</t>
  </si>
  <si>
    <t>ЛЭП=
ВЛ+
КЛ</t>
  </si>
  <si>
    <t>Q_P001</t>
  </si>
  <si>
    <t>Q_P002</t>
  </si>
  <si>
    <t>Техническое перевооружение ЛЭП-0,4 кВ участка ст. Евлашево - Канаевка</t>
  </si>
  <si>
    <t>Q_P003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</si>
  <si>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</si>
  <si>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</si>
  <si>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2025 год
ФАКТ</t>
  </si>
  <si>
    <t>Фактический объем освоения капитальных вложений на 01.01.2025 года, 
млн руб. без НДС</t>
  </si>
  <si>
    <t>Товарные накладные ТОРГ-12 2025 года на поставку КТП</t>
  </si>
  <si>
    <t>Покупка оборудования:
КТП-100/10/0,4 кВ - 3 шт.;
 КТП-250/10/0,4 кВ - 1 шт.;
КТП-400/10/0,4 кВ - 2 шт.</t>
  </si>
  <si>
    <t>Частное техническое задание на выполнение проектно-изыскательских работ
№ 1114-12-25/ПИР/КБШ 
от 23.12.2025 г.</t>
  </si>
  <si>
    <t>Ст. Евлашево: замена ВЛ-0,4 кВ от КТП-2 с заменой опор, протяженностью 2,5 км, КЛ-0,4 кВ протяженностью 0,48 км, монтаж однофазных ПУ электроэнергии - 25 шт., трехфазных ПУ электроэнергии - 46 шт., трехфазных ПУ электроэнергии с трансформаторами тока - 3 шт.
Ст. Канаевка:  замена ВЛ-0,4 кВ от КТП-4 с заменой опор, протяженностью 2,14 км, КЛ-0,4 кВ протяженностью 0,16 км, монтаж однофазных ПУ электроэнергии - 24 шт., трехфазных ПУ электроэнергии - 1 шт.</t>
  </si>
  <si>
    <t>Техническое перевооружение тяговых посдтанций. Замена выключателей 10 кВ - 8 шт.</t>
  </si>
  <si>
    <t>Покупка и монтаж выключателей 10 кВ - 8 шт.</t>
  </si>
  <si>
    <t>Техническое перевооружение тяговых посдтанций. Замена вводов выключателей 110 кВ - 2 шт.</t>
  </si>
  <si>
    <t>Замена вводов выключателей 110 кВ - 2 шт.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</si>
</sst>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68">
    <xf numFmtId="0" fontId="0" fillId="0" borderId="0"/>
    <xf numFmtId="0" fontId="6" fillId="0" borderId="0"/>
    <xf numFmtId="0" fontId="8" fillId="0" borderId="0"/>
    <xf numFmtId="0" fontId="1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" fillId="0" borderId="0"/>
    <xf numFmtId="0" fontId="1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23" borderId="13" applyNumberFormat="0" applyFont="0" applyAlignment="0" applyProtection="0"/>
    <xf numFmtId="0" fontId="13" fillId="23" borderId="13" applyNumberFormat="0" applyFont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</cellStyleXfs>
  <cellXfs count="64">
    <xf numFmtId="0" fontId="0" fillId="0" borderId="0" xfId="0"/>
    <xf numFmtId="164" fontId="3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/>
    <xf numFmtId="1" fontId="12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164" fontId="3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164" fontId="35" fillId="0" borderId="0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64" fontId="37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38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top" wrapText="1"/>
    </xf>
    <xf numFmtId="1" fontId="10" fillId="0" borderId="3" xfId="0" applyNumberFormat="1" applyFont="1" applyFill="1" applyBorder="1" applyAlignment="1">
      <alignment horizontal="center" vertical="top" wrapText="1"/>
    </xf>
    <xf numFmtId="1" fontId="10" fillId="0" borderId="4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</cellXfs>
  <cellStyles count="468">
    <cellStyle name="20% - Акцент1 2" xfId="4"/>
    <cellStyle name="20% — акцент1 2" xfId="5"/>
    <cellStyle name="20% — акцент1 3" xfId="6"/>
    <cellStyle name="20% - Акцент2 2" xfId="7"/>
    <cellStyle name="20% — акцент2 2" xfId="8"/>
    <cellStyle name="20% — акцент2 3" xfId="9"/>
    <cellStyle name="20% - Акцент3 2" xfId="10"/>
    <cellStyle name="20% — акцент3 2" xfId="11"/>
    <cellStyle name="20% — акцент3 3" xfId="12"/>
    <cellStyle name="20% - Акцент4 2" xfId="13"/>
    <cellStyle name="20% — акцент4 2" xfId="14"/>
    <cellStyle name="20% — акцент4 3" xfId="15"/>
    <cellStyle name="20% - Акцент5 2" xfId="16"/>
    <cellStyle name="20% — акцент5 2" xfId="17"/>
    <cellStyle name="20% — акцент5 3" xfId="18"/>
    <cellStyle name="20% - Акцент6 2" xfId="19"/>
    <cellStyle name="20% — акцент6 2" xfId="20"/>
    <cellStyle name="20% — акцент6 3" xfId="21"/>
    <cellStyle name="40% - Акцент1 2" xfId="22"/>
    <cellStyle name="40% — акцент1 2" xfId="23"/>
    <cellStyle name="40% — акцент1 3" xfId="24"/>
    <cellStyle name="40% - Акцент2 2" xfId="25"/>
    <cellStyle name="40% — акцент2 2" xfId="26"/>
    <cellStyle name="40% — акцент2 3" xfId="27"/>
    <cellStyle name="40% - Акцент3 2" xfId="28"/>
    <cellStyle name="40% — акцент3 2" xfId="29"/>
    <cellStyle name="40% — акцент3 3" xfId="30"/>
    <cellStyle name="40% - Акцент4 2" xfId="31"/>
    <cellStyle name="40% — акцент4 2" xfId="32"/>
    <cellStyle name="40% — акцент4 3" xfId="33"/>
    <cellStyle name="40% - Акцент5 2" xfId="34"/>
    <cellStyle name="40% — акцент5 2" xfId="35"/>
    <cellStyle name="40% — акцент5 3" xfId="36"/>
    <cellStyle name="40% - Акцент6 2" xfId="37"/>
    <cellStyle name="40% — акцент6 2" xfId="38"/>
    <cellStyle name="40% — акцент6 3" xfId="39"/>
    <cellStyle name="60% - Акцент1 2" xfId="40"/>
    <cellStyle name="60% — акцент1 2" xfId="41"/>
    <cellStyle name="60% — акцент1 3" xfId="42"/>
    <cellStyle name="60% - Акцент2 2" xfId="43"/>
    <cellStyle name="60% — акцент2 2" xfId="44"/>
    <cellStyle name="60% — акцент2 3" xfId="45"/>
    <cellStyle name="60% - Акцент3 2" xfId="46"/>
    <cellStyle name="60% — акцент3 2" xfId="47"/>
    <cellStyle name="60% — акцент3 3" xfId="48"/>
    <cellStyle name="60% - Акцент4 2" xfId="49"/>
    <cellStyle name="60% — акцент4 2" xfId="50"/>
    <cellStyle name="60% — акцент4 3" xfId="51"/>
    <cellStyle name="60% - Акцент5 2" xfId="52"/>
    <cellStyle name="60% — акцент5 2" xfId="53"/>
    <cellStyle name="60% — акцент5 3" xfId="54"/>
    <cellStyle name="60% - Акцент6 2" xfId="55"/>
    <cellStyle name="60% — акцент6 2" xfId="56"/>
    <cellStyle name="60% — акцент6 3" xfId="57"/>
    <cellStyle name="Normal 2" xfId="58"/>
    <cellStyle name="Акцент1 2" xfId="59"/>
    <cellStyle name="Акцент1 3" xfId="60"/>
    <cellStyle name="Акцент2 2" xfId="61"/>
    <cellStyle name="Акцент2 3" xfId="62"/>
    <cellStyle name="Акцент3 2" xfId="63"/>
    <cellStyle name="Акцент3 3" xfId="64"/>
    <cellStyle name="Акцент4 2" xfId="65"/>
    <cellStyle name="Акцент4 3" xfId="66"/>
    <cellStyle name="Акцент5 2" xfId="67"/>
    <cellStyle name="Акцент5 3" xfId="68"/>
    <cellStyle name="Акцент6 2" xfId="69"/>
    <cellStyle name="Акцент6 3" xfId="70"/>
    <cellStyle name="Ввод  2" xfId="71"/>
    <cellStyle name="Ввод  3" xfId="72"/>
    <cellStyle name="Вывод 2" xfId="73"/>
    <cellStyle name="Вывод 3" xfId="74"/>
    <cellStyle name="Вычисление 2" xfId="75"/>
    <cellStyle name="Вычисление 3" xfId="76"/>
    <cellStyle name="Заголовок 1 2" xfId="77"/>
    <cellStyle name="Заголовок 1 3" xfId="78"/>
    <cellStyle name="Заголовок 2 2" xfId="79"/>
    <cellStyle name="Заголовок 2 3" xfId="80"/>
    <cellStyle name="Заголовок 3 2" xfId="81"/>
    <cellStyle name="Заголовок 3 3" xfId="82"/>
    <cellStyle name="Заголовок 4 2" xfId="83"/>
    <cellStyle name="Заголовок 4 3" xfId="84"/>
    <cellStyle name="Итог 2" xfId="85"/>
    <cellStyle name="Итог 3" xfId="86"/>
    <cellStyle name="Контрольная ячейка 2" xfId="87"/>
    <cellStyle name="Контрольная ячейка 3" xfId="88"/>
    <cellStyle name="Название 2" xfId="89"/>
    <cellStyle name="Название 3" xfId="90"/>
    <cellStyle name="Нейтральный 2" xfId="91"/>
    <cellStyle name="Нейтральный 3" xfId="92"/>
    <cellStyle name="Обычный" xfId="0" builtinId="0"/>
    <cellStyle name="Обычный 10" xfId="93"/>
    <cellStyle name="Обычный 11" xfId="94"/>
    <cellStyle name="Обычный 12 2" xfId="95"/>
    <cellStyle name="Обычный 17 2" xfId="96"/>
    <cellStyle name="Обычный 2" xfId="97"/>
    <cellStyle name="Обычный 2 26 2" xfId="98"/>
    <cellStyle name="Обычный 3" xfId="1"/>
    <cellStyle name="Обычный 3 2" xfId="99"/>
    <cellStyle name="Обычный 3 2 2 2" xfId="100"/>
    <cellStyle name="Обычный 3 21" xfId="101"/>
    <cellStyle name="Обычный 4" xfId="102"/>
    <cellStyle name="Обычный 4 2" xfId="103"/>
    <cellStyle name="Обычный 5" xfId="104"/>
    <cellStyle name="Обычный 6" xfId="105"/>
    <cellStyle name="Обычный 6 2" xfId="106"/>
    <cellStyle name="Обычный 6 2 10" xfId="107"/>
    <cellStyle name="Обычный 6 2 2" xfId="108"/>
    <cellStyle name="Обычный 6 2 2 2" xfId="109"/>
    <cellStyle name="Обычный 6 2 2 2 2" xfId="110"/>
    <cellStyle name="Обычный 6 2 2 2 2 2" xfId="111"/>
    <cellStyle name="Обычный 6 2 2 2 2 2 2" xfId="112"/>
    <cellStyle name="Обычный 6 2 2 2 2 2 2 2" xfId="113"/>
    <cellStyle name="Обычный 6 2 2 2 2 2 3" xfId="114"/>
    <cellStyle name="Обычный 6 2 2 2 2 2 3 2" xfId="115"/>
    <cellStyle name="Обычный 6 2 2 2 2 2 4" xfId="116"/>
    <cellStyle name="Обычный 6 2 2 2 2 3" xfId="117"/>
    <cellStyle name="Обычный 6 2 2 2 2 3 2" xfId="118"/>
    <cellStyle name="Обычный 6 2 2 2 2 4" xfId="119"/>
    <cellStyle name="Обычный 6 2 2 2 2 4 2" xfId="120"/>
    <cellStyle name="Обычный 6 2 2 2 2 5" xfId="121"/>
    <cellStyle name="Обычный 6 2 2 2 3" xfId="122"/>
    <cellStyle name="Обычный 6 2 2 2 3 2" xfId="123"/>
    <cellStyle name="Обычный 6 2 2 2 3 2 2" xfId="124"/>
    <cellStyle name="Обычный 6 2 2 2 3 3" xfId="125"/>
    <cellStyle name="Обычный 6 2 2 2 3 3 2" xfId="126"/>
    <cellStyle name="Обычный 6 2 2 2 3 4" xfId="127"/>
    <cellStyle name="Обычный 6 2 2 2 4" xfId="128"/>
    <cellStyle name="Обычный 6 2 2 2 4 2" xfId="129"/>
    <cellStyle name="Обычный 6 2 2 2 5" xfId="130"/>
    <cellStyle name="Обычный 6 2 2 2 5 2" xfId="131"/>
    <cellStyle name="Обычный 6 2 2 2 6" xfId="132"/>
    <cellStyle name="Обычный 6 2 2 3" xfId="133"/>
    <cellStyle name="Обычный 6 2 2 3 2" xfId="134"/>
    <cellStyle name="Обычный 6 2 2 3 2 2" xfId="135"/>
    <cellStyle name="Обычный 6 2 2 3 2 2 2" xfId="136"/>
    <cellStyle name="Обычный 6 2 2 3 2 3" xfId="137"/>
    <cellStyle name="Обычный 6 2 2 3 2 3 2" xfId="138"/>
    <cellStyle name="Обычный 6 2 2 3 2 4" xfId="139"/>
    <cellStyle name="Обычный 6 2 2 3 3" xfId="140"/>
    <cellStyle name="Обычный 6 2 2 3 3 2" xfId="141"/>
    <cellStyle name="Обычный 6 2 2 3 4" xfId="142"/>
    <cellStyle name="Обычный 6 2 2 3 4 2" xfId="143"/>
    <cellStyle name="Обычный 6 2 2 3 5" xfId="144"/>
    <cellStyle name="Обычный 6 2 2 4" xfId="145"/>
    <cellStyle name="Обычный 6 2 2 4 2" xfId="146"/>
    <cellStyle name="Обычный 6 2 2 4 2 2" xfId="147"/>
    <cellStyle name="Обычный 6 2 2 4 2 2 2" xfId="148"/>
    <cellStyle name="Обычный 6 2 2 4 2 3" xfId="149"/>
    <cellStyle name="Обычный 6 2 2 4 2 3 2" xfId="150"/>
    <cellStyle name="Обычный 6 2 2 4 2 4" xfId="151"/>
    <cellStyle name="Обычный 6 2 2 4 3" xfId="152"/>
    <cellStyle name="Обычный 6 2 2 4 3 2" xfId="153"/>
    <cellStyle name="Обычный 6 2 2 4 4" xfId="154"/>
    <cellStyle name="Обычный 6 2 2 4 4 2" xfId="155"/>
    <cellStyle name="Обычный 6 2 2 4 5" xfId="156"/>
    <cellStyle name="Обычный 6 2 2 5" xfId="157"/>
    <cellStyle name="Обычный 6 2 2 5 2" xfId="158"/>
    <cellStyle name="Обычный 6 2 2 5 2 2" xfId="159"/>
    <cellStyle name="Обычный 6 2 2 5 3" xfId="160"/>
    <cellStyle name="Обычный 6 2 2 5 3 2" xfId="161"/>
    <cellStyle name="Обычный 6 2 2 5 4" xfId="162"/>
    <cellStyle name="Обычный 6 2 2 6" xfId="163"/>
    <cellStyle name="Обычный 6 2 2 6 2" xfId="164"/>
    <cellStyle name="Обычный 6 2 2 7" xfId="165"/>
    <cellStyle name="Обычный 6 2 2 7 2" xfId="166"/>
    <cellStyle name="Обычный 6 2 2 8" xfId="167"/>
    <cellStyle name="Обычный 6 2 2 8 2" xfId="168"/>
    <cellStyle name="Обычный 6 2 2 9" xfId="169"/>
    <cellStyle name="Обычный 6 2 3" xfId="170"/>
    <cellStyle name="Обычный 6 2 3 10" xfId="171"/>
    <cellStyle name="Обычный 6 2 3 2" xfId="172"/>
    <cellStyle name="Обычный 6 2 3 2 2" xfId="173"/>
    <cellStyle name="Обычный 6 2 3 2 2 2" xfId="174"/>
    <cellStyle name="Обычный 6 2 3 2 2 2 2" xfId="175"/>
    <cellStyle name="Обычный 6 2 3 2 2 2 2 2" xfId="176"/>
    <cellStyle name="Обычный 6 2 3 2 2 2 3" xfId="177"/>
    <cellStyle name="Обычный 6 2 3 2 2 2 3 2" xfId="178"/>
    <cellStyle name="Обычный 6 2 3 2 2 2 4" xfId="179"/>
    <cellStyle name="Обычный 6 2 3 2 2 3" xfId="180"/>
    <cellStyle name="Обычный 6 2 3 2 2 3 2" xfId="181"/>
    <cellStyle name="Обычный 6 2 3 2 2 4" xfId="182"/>
    <cellStyle name="Обычный 6 2 3 2 2 4 2" xfId="183"/>
    <cellStyle name="Обычный 6 2 3 2 2 5" xfId="184"/>
    <cellStyle name="Обычный 6 2 3 2 3" xfId="185"/>
    <cellStyle name="Обычный 6 2 3 2 3 2" xfId="186"/>
    <cellStyle name="Обычный 6 2 3 2 3 2 2" xfId="187"/>
    <cellStyle name="Обычный 6 2 3 2 3 3" xfId="188"/>
    <cellStyle name="Обычный 6 2 3 2 3 3 2" xfId="189"/>
    <cellStyle name="Обычный 6 2 3 2 3 4" xfId="190"/>
    <cellStyle name="Обычный 6 2 3 2 4" xfId="191"/>
    <cellStyle name="Обычный 6 2 3 2 4 2" xfId="192"/>
    <cellStyle name="Обычный 6 2 3 2 5" xfId="193"/>
    <cellStyle name="Обычный 6 2 3 2 5 2" xfId="194"/>
    <cellStyle name="Обычный 6 2 3 2 6" xfId="195"/>
    <cellStyle name="Обычный 6 2 3 3" xfId="196"/>
    <cellStyle name="Обычный 6 2 3 3 2" xfId="197"/>
    <cellStyle name="Обычный 6 2 3 3 2 2" xfId="198"/>
    <cellStyle name="Обычный 6 2 3 3 2 2 2" xfId="199"/>
    <cellStyle name="Обычный 6 2 3 3 2 3" xfId="200"/>
    <cellStyle name="Обычный 6 2 3 3 2 3 2" xfId="201"/>
    <cellStyle name="Обычный 6 2 3 3 2 4" xfId="202"/>
    <cellStyle name="Обычный 6 2 3 3 3" xfId="203"/>
    <cellStyle name="Обычный 6 2 3 3 3 2" xfId="204"/>
    <cellStyle name="Обычный 6 2 3 3 4" xfId="205"/>
    <cellStyle name="Обычный 6 2 3 3 4 2" xfId="206"/>
    <cellStyle name="Обычный 6 2 3 3 5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3" xfId="212"/>
    <cellStyle name="Обычный 6 2 3 4 2 3 2" xfId="213"/>
    <cellStyle name="Обычный 6 2 3 4 2 4" xfId="214"/>
    <cellStyle name="Обычный 6 2 3 4 3" xfId="215"/>
    <cellStyle name="Обычный 6 2 3 4 3 2" xfId="216"/>
    <cellStyle name="Обычный 6 2 3 4 4" xfId="217"/>
    <cellStyle name="Обычный 6 2 3 4 4 2" xfId="218"/>
    <cellStyle name="Обычный 6 2 3 4 5" xfId="219"/>
    <cellStyle name="Обычный 6 2 3 5" xfId="220"/>
    <cellStyle name="Обычный 6 2 3 5 2" xfId="221"/>
    <cellStyle name="Обычный 6 2 3 5 2 2" xfId="222"/>
    <cellStyle name="Обычный 6 2 3 5 3" xfId="223"/>
    <cellStyle name="Обычный 6 2 3 5 3 2" xfId="224"/>
    <cellStyle name="Обычный 6 2 3 5 4" xfId="225"/>
    <cellStyle name="Обычный 6 2 3 6" xfId="226"/>
    <cellStyle name="Обычный 6 2 3 6 2" xfId="227"/>
    <cellStyle name="Обычный 6 2 3 7" xfId="228"/>
    <cellStyle name="Обычный 6 2 3 7 2" xfId="229"/>
    <cellStyle name="Обычный 6 2 3 8" xfId="230"/>
    <cellStyle name="Обычный 6 2 3 8 2" xfId="231"/>
    <cellStyle name="Обычный 6 2 3 9" xfId="232"/>
    <cellStyle name="Обычный 6 2 3 9 2" xfId="3"/>
    <cellStyle name="Обычный 6 2 4" xfId="233"/>
    <cellStyle name="Обычный 6 2 4 2" xfId="234"/>
    <cellStyle name="Обычный 6 2 4 2 2" xfId="235"/>
    <cellStyle name="Обычный 6 2 4 2 2 2" xfId="236"/>
    <cellStyle name="Обычный 6 2 4 2 3" xfId="237"/>
    <cellStyle name="Обычный 6 2 4 2 3 2" xfId="238"/>
    <cellStyle name="Обычный 6 2 4 2 4" xfId="239"/>
    <cellStyle name="Обычный 6 2 4 3" xfId="240"/>
    <cellStyle name="Обычный 6 2 4 3 2" xfId="241"/>
    <cellStyle name="Обычный 6 2 4 4" xfId="242"/>
    <cellStyle name="Обычный 6 2 4 4 2" xfId="243"/>
    <cellStyle name="Обычный 6 2 4 5" xfId="244"/>
    <cellStyle name="Обычный 6 2 5" xfId="245"/>
    <cellStyle name="Обычный 6 2 5 2" xfId="246"/>
    <cellStyle name="Обычный 6 2 5 2 2" xfId="247"/>
    <cellStyle name="Обычный 6 2 5 2 2 2" xfId="248"/>
    <cellStyle name="Обычный 6 2 5 2 3" xfId="249"/>
    <cellStyle name="Обычный 6 2 5 2 3 2" xfId="250"/>
    <cellStyle name="Обычный 6 2 5 2 4" xfId="251"/>
    <cellStyle name="Обычный 6 2 5 3" xfId="252"/>
    <cellStyle name="Обычный 6 2 5 3 2" xfId="253"/>
    <cellStyle name="Обычный 6 2 5 4" xfId="254"/>
    <cellStyle name="Обычный 6 2 5 4 2" xfId="255"/>
    <cellStyle name="Обычный 6 2 5 5" xfId="256"/>
    <cellStyle name="Обычный 6 2 6" xfId="257"/>
    <cellStyle name="Обычный 6 2 6 2" xfId="258"/>
    <cellStyle name="Обычный 6 2 6 2 2" xfId="259"/>
    <cellStyle name="Обычный 6 2 6 3" xfId="260"/>
    <cellStyle name="Обычный 6 2 6 3 2" xfId="261"/>
    <cellStyle name="Обычный 6 2 6 4" xfId="262"/>
    <cellStyle name="Обычный 6 2 7" xfId="263"/>
    <cellStyle name="Обычный 6 2 7 2" xfId="264"/>
    <cellStyle name="Обычный 6 2 8" xfId="265"/>
    <cellStyle name="Обычный 6 2 8 2" xfId="266"/>
    <cellStyle name="Обычный 6 2 9" xfId="267"/>
    <cellStyle name="Обычный 6 2 9 2" xfId="268"/>
    <cellStyle name="Обычный 6 3" xfId="269"/>
    <cellStyle name="Обычный 6 3 2" xfId="270"/>
    <cellStyle name="Обычный 6 3 2 2" xfId="271"/>
    <cellStyle name="Обычный 6 3 2 2 2" xfId="272"/>
    <cellStyle name="Обычный 6 3 2 3" xfId="273"/>
    <cellStyle name="Обычный 6 3 2 3 2" xfId="274"/>
    <cellStyle name="Обычный 6 3 2 4" xfId="275"/>
    <cellStyle name="Обычный 6 3 3" xfId="276"/>
    <cellStyle name="Обычный 6 3 3 2" xfId="277"/>
    <cellStyle name="Обычный 6 3 4" xfId="278"/>
    <cellStyle name="Обычный 6 3 4 2" xfId="279"/>
    <cellStyle name="Обычный 6 3 5" xfId="280"/>
    <cellStyle name="Обычный 6 4" xfId="281"/>
    <cellStyle name="Обычный 6 4 2" xfId="282"/>
    <cellStyle name="Обычный 6 4 2 2" xfId="283"/>
    <cellStyle name="Обычный 6 4 2 2 2" xfId="284"/>
    <cellStyle name="Обычный 6 4 2 3" xfId="285"/>
    <cellStyle name="Обычный 6 4 2 3 2" xfId="286"/>
    <cellStyle name="Обычный 6 4 2 4" xfId="287"/>
    <cellStyle name="Обычный 6 4 3" xfId="288"/>
    <cellStyle name="Обычный 6 4 3 2" xfId="289"/>
    <cellStyle name="Обычный 6 4 4" xfId="290"/>
    <cellStyle name="Обычный 6 4 4 2" xfId="291"/>
    <cellStyle name="Обычный 6 4 5" xfId="292"/>
    <cellStyle name="Обычный 6 5" xfId="293"/>
    <cellStyle name="Обычный 6 5 2" xfId="294"/>
    <cellStyle name="Обычный 6 5 2 2" xfId="295"/>
    <cellStyle name="Обычный 6 5 3" xfId="296"/>
    <cellStyle name="Обычный 6 5 3 2" xfId="297"/>
    <cellStyle name="Обычный 6 5 4" xfId="298"/>
    <cellStyle name="Обычный 6 6" xfId="299"/>
    <cellStyle name="Обычный 6 6 2" xfId="300"/>
    <cellStyle name="Обычный 6 7" xfId="301"/>
    <cellStyle name="Обычный 6 7 2" xfId="302"/>
    <cellStyle name="Обычный 6 8" xfId="303"/>
    <cellStyle name="Обычный 6 8 2" xfId="304"/>
    <cellStyle name="Обычный 6 9" xfId="305"/>
    <cellStyle name="Обычный 7" xfId="2"/>
    <cellStyle name="Обычный 7 2" xfId="306"/>
    <cellStyle name="Обычный 7 2 2" xfId="307"/>
    <cellStyle name="Обычный 7 2 2 2" xfId="308"/>
    <cellStyle name="Обычный 7 2 2 2 2" xfId="309"/>
    <cellStyle name="Обычный 7 2 2 2 2 2" xfId="310"/>
    <cellStyle name="Обычный 7 2 2 2 3" xfId="311"/>
    <cellStyle name="Обычный 7 2 2 2 3 2" xfId="312"/>
    <cellStyle name="Обычный 7 2 2 2 4" xfId="313"/>
    <cellStyle name="Обычный 7 2 2 3" xfId="314"/>
    <cellStyle name="Обычный 7 2 2 3 2" xfId="315"/>
    <cellStyle name="Обычный 7 2 2 4" xfId="316"/>
    <cellStyle name="Обычный 7 2 2 4 2" xfId="317"/>
    <cellStyle name="Обычный 7 2 2 5" xfId="318"/>
    <cellStyle name="Обычный 7 2 3" xfId="319"/>
    <cellStyle name="Обычный 7 2 3 2" xfId="320"/>
    <cellStyle name="Обычный 7 2 3 2 2" xfId="321"/>
    <cellStyle name="Обычный 7 2 3 2 2 2" xfId="322"/>
    <cellStyle name="Обычный 7 2 3 2 3" xfId="323"/>
    <cellStyle name="Обычный 7 2 3 2 3 2" xfId="324"/>
    <cellStyle name="Обычный 7 2 3 2 4" xfId="325"/>
    <cellStyle name="Обычный 7 2 3 3" xfId="326"/>
    <cellStyle name="Обычный 7 2 3 3 2" xfId="327"/>
    <cellStyle name="Обычный 7 2 3 4" xfId="328"/>
    <cellStyle name="Обычный 7 2 3 4 2" xfId="329"/>
    <cellStyle name="Обычный 7 2 3 5" xfId="330"/>
    <cellStyle name="Обычный 7 2 4" xfId="331"/>
    <cellStyle name="Обычный 7 2 4 2" xfId="332"/>
    <cellStyle name="Обычный 7 2 4 2 2" xfId="333"/>
    <cellStyle name="Обычный 7 2 4 3" xfId="334"/>
    <cellStyle name="Обычный 7 2 4 3 2" xfId="335"/>
    <cellStyle name="Обычный 7 2 4 4" xfId="336"/>
    <cellStyle name="Обычный 7 2 5" xfId="337"/>
    <cellStyle name="Обычный 7 2 5 2" xfId="338"/>
    <cellStyle name="Обычный 7 2 6" xfId="339"/>
    <cellStyle name="Обычный 7 2 6 2" xfId="340"/>
    <cellStyle name="Обычный 7 2 7" xfId="341"/>
    <cellStyle name="Обычный 7 2 7 2" xfId="342"/>
    <cellStyle name="Обычный 7 2 8" xfId="343"/>
    <cellStyle name="Обычный 8" xfId="344"/>
    <cellStyle name="Обычный 9" xfId="345"/>
    <cellStyle name="Обычный 9 2" xfId="346"/>
    <cellStyle name="Обычный 9 2 2" xfId="347"/>
    <cellStyle name="Обычный 9 2 2 2" xfId="348"/>
    <cellStyle name="Обычный 9 2 2 2 2" xfId="349"/>
    <cellStyle name="Обычный 9 2 2 3" xfId="350"/>
    <cellStyle name="Обычный 9 2 2 3 2" xfId="351"/>
    <cellStyle name="Обычный 9 2 2 4" xfId="352"/>
    <cellStyle name="Обычный 9 2 2 4 2" xfId="353"/>
    <cellStyle name="Обычный 9 2 2 5" xfId="354"/>
    <cellStyle name="Обычный 9 2 3" xfId="355"/>
    <cellStyle name="Обычный 9 2 3 2" xfId="356"/>
    <cellStyle name="Обычный 9 2 4" xfId="357"/>
    <cellStyle name="Обычный 9 2 4 2" xfId="358"/>
    <cellStyle name="Обычный 9 2 5" xfId="359"/>
    <cellStyle name="Обычный 9 3" xfId="360"/>
    <cellStyle name="Обычный 9 3 2" xfId="361"/>
    <cellStyle name="Обычный 9 3 2 2" xfId="362"/>
    <cellStyle name="Обычный 9 3 3" xfId="363"/>
    <cellStyle name="Обычный 9 3 3 2" xfId="364"/>
    <cellStyle name="Обычный 9 3 4" xfId="365"/>
    <cellStyle name="Обычный 9 3 4 2" xfId="366"/>
    <cellStyle name="Обычный 9 3 5" xfId="367"/>
    <cellStyle name="Обычный 9 4" xfId="368"/>
    <cellStyle name="Обычный 9 4 2" xfId="369"/>
    <cellStyle name="Обычный 9 5" xfId="370"/>
    <cellStyle name="Обычный 9 5 2" xfId="371"/>
    <cellStyle name="Обычный 9 6" xfId="372"/>
    <cellStyle name="Плохой 2" xfId="373"/>
    <cellStyle name="Плохой 3" xfId="374"/>
    <cellStyle name="Пояснение 2" xfId="375"/>
    <cellStyle name="Пояснение 3" xfId="376"/>
    <cellStyle name="Примечание 2" xfId="377"/>
    <cellStyle name="Примечание 3" xfId="378"/>
    <cellStyle name="Процентный 2" xfId="379"/>
    <cellStyle name="Процентный 3" xfId="380"/>
    <cellStyle name="Связанная ячейка 2" xfId="381"/>
    <cellStyle name="Связанная ячейка 3" xfId="382"/>
    <cellStyle name="Стиль 1" xfId="383"/>
    <cellStyle name="Текст предупреждения 2" xfId="384"/>
    <cellStyle name="Текст предупреждения 3" xfId="385"/>
    <cellStyle name="Финансовый 2" xfId="386"/>
    <cellStyle name="Финансовый 2 2" xfId="387"/>
    <cellStyle name="Финансовый 2 2 2" xfId="388"/>
    <cellStyle name="Финансовый 2 2 2 2" xfId="389"/>
    <cellStyle name="Финансовый 2 2 2 2 2" xfId="390"/>
    <cellStyle name="Финансовый 2 2 2 2 3" xfId="391"/>
    <cellStyle name="Финансовый 2 2 2 3" xfId="392"/>
    <cellStyle name="Финансовый 2 2 2 3 2" xfId="393"/>
    <cellStyle name="Финансовый 2 2 2 4" xfId="394"/>
    <cellStyle name="Финансовый 2 2 3" xfId="395"/>
    <cellStyle name="Финансовый 2 2 3 2" xfId="396"/>
    <cellStyle name="Финансовый 2 2 4" xfId="397"/>
    <cellStyle name="Финансовый 2 2 4 2" xfId="398"/>
    <cellStyle name="Финансовый 2 2 5" xfId="399"/>
    <cellStyle name="Финансовый 2 3" xfId="400"/>
    <cellStyle name="Финансовый 2 3 2" xfId="401"/>
    <cellStyle name="Финансовый 2 3 2 2" xfId="402"/>
    <cellStyle name="Финансовый 2 3 2 2 2" xfId="403"/>
    <cellStyle name="Финансовый 2 3 2 3" xfId="404"/>
    <cellStyle name="Финансовый 2 3 2 3 2" xfId="405"/>
    <cellStyle name="Финансовый 2 3 2 4" xfId="406"/>
    <cellStyle name="Финансовый 2 3 3" xfId="407"/>
    <cellStyle name="Финансовый 2 3 3 2" xfId="408"/>
    <cellStyle name="Финансовый 2 3 4" xfId="409"/>
    <cellStyle name="Финансовый 2 3 4 2" xfId="410"/>
    <cellStyle name="Финансовый 2 3 5" xfId="411"/>
    <cellStyle name="Финансовый 2 4" xfId="412"/>
    <cellStyle name="Финансовый 2 4 2" xfId="413"/>
    <cellStyle name="Финансовый 2 4 2 2" xfId="414"/>
    <cellStyle name="Финансовый 2 4 3" xfId="415"/>
    <cellStyle name="Финансовый 2 4 3 2" xfId="416"/>
    <cellStyle name="Финансовый 2 4 4" xfId="417"/>
    <cellStyle name="Финансовый 2 5" xfId="418"/>
    <cellStyle name="Финансовый 2 5 2" xfId="419"/>
    <cellStyle name="Финансовый 2 6" xfId="420"/>
    <cellStyle name="Финансовый 2 6 2" xfId="421"/>
    <cellStyle name="Финансовый 2 7" xfId="422"/>
    <cellStyle name="Финансовый 2 7 2" xfId="423"/>
    <cellStyle name="Финансовый 2 8" xfId="424"/>
    <cellStyle name="Финансовый 2 8 2" xfId="425"/>
    <cellStyle name="Финансовый 2 9" xfId="426"/>
    <cellStyle name="Финансовый 3" xfId="427"/>
    <cellStyle name="Финансовый 3 2" xfId="428"/>
    <cellStyle name="Финансовый 3 2 2" xfId="429"/>
    <cellStyle name="Финансовый 3 2 2 2" xfId="430"/>
    <cellStyle name="Финансовый 3 2 2 2 2" xfId="431"/>
    <cellStyle name="Финансовый 3 2 2 3" xfId="432"/>
    <cellStyle name="Финансовый 3 2 2 3 2" xfId="433"/>
    <cellStyle name="Финансовый 3 2 2 4" xfId="434"/>
    <cellStyle name="Финансовый 3 2 3" xfId="435"/>
    <cellStyle name="Финансовый 3 2 3 2" xfId="436"/>
    <cellStyle name="Финансовый 3 2 4" xfId="437"/>
    <cellStyle name="Финансовый 3 2 4 2" xfId="438"/>
    <cellStyle name="Финансовый 3 2 5" xfId="439"/>
    <cellStyle name="Финансовый 3 3" xfId="440"/>
    <cellStyle name="Финансовый 3 3 2" xfId="441"/>
    <cellStyle name="Финансовый 3 3 2 2" xfId="442"/>
    <cellStyle name="Финансовый 3 3 2 2 2" xfId="443"/>
    <cellStyle name="Финансовый 3 3 2 3" xfId="444"/>
    <cellStyle name="Финансовый 3 3 2 3 2" xfId="445"/>
    <cellStyle name="Финансовый 3 3 2 4" xfId="446"/>
    <cellStyle name="Финансовый 3 3 3" xfId="447"/>
    <cellStyle name="Финансовый 3 3 3 2" xfId="448"/>
    <cellStyle name="Финансовый 3 3 4" xfId="449"/>
    <cellStyle name="Финансовый 3 3 4 2" xfId="450"/>
    <cellStyle name="Финансовый 3 3 5" xfId="451"/>
    <cellStyle name="Финансовый 3 4" xfId="452"/>
    <cellStyle name="Финансовый 3 4 2" xfId="453"/>
    <cellStyle name="Финансовый 3 4 2 2" xfId="454"/>
    <cellStyle name="Финансовый 3 4 3" xfId="455"/>
    <cellStyle name="Финансовый 3 4 3 2" xfId="456"/>
    <cellStyle name="Финансовый 3 4 4" xfId="457"/>
    <cellStyle name="Финансовый 3 5" xfId="458"/>
    <cellStyle name="Финансовый 3 5 2" xfId="459"/>
    <cellStyle name="Финансовый 3 6" xfId="460"/>
    <cellStyle name="Финансовый 3 6 2" xfId="461"/>
    <cellStyle name="Финансовый 3 7" xfId="462"/>
    <cellStyle name="Финансовый 3 7 2" xfId="463"/>
    <cellStyle name="Финансовый 3 8" xfId="464"/>
    <cellStyle name="Финансовый 4" xfId="465"/>
    <cellStyle name="Хороший 2" xfId="466"/>
    <cellStyle name="Хороший 3" xfId="467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0"/>
  <sheetViews>
    <sheetView tabSelected="1" view="pageBreakPreview" zoomScale="50" zoomScaleNormal="55" zoomScaleSheetLayoutView="50" workbookViewId="0">
      <pane xSplit="5" ySplit="9" topLeftCell="G10" activePane="bottomRight" state="frozen"/>
      <selection pane="topRight" activeCell="F1" sqref="F1"/>
      <selection pane="bottomLeft" activeCell="A10" sqref="A10"/>
      <selection pane="bottomRight" activeCell="A2" sqref="A2:W2"/>
    </sheetView>
  </sheetViews>
  <sheetFormatPr defaultRowHeight="18.75"/>
  <cols>
    <col min="1" max="1" width="9.85546875" style="1" customWidth="1"/>
    <col min="2" max="2" width="40.7109375" style="1" customWidth="1"/>
    <col min="3" max="3" width="20.7109375" style="1" customWidth="1"/>
    <col min="4" max="5" width="15.7109375" style="1" customWidth="1"/>
    <col min="6" max="8" width="20.7109375" style="15" customWidth="1"/>
    <col min="9" max="9" width="40.7109375" style="1" customWidth="1"/>
    <col min="10" max="22" width="20.7109375" style="1" customWidth="1"/>
    <col min="23" max="23" width="70.7109375" style="1" customWidth="1"/>
    <col min="24" max="24" width="9.140625" style="34"/>
    <col min="25" max="25" width="10.5703125" style="34" bestFit="1" customWidth="1"/>
    <col min="26" max="26" width="9.42578125" style="8" bestFit="1" customWidth="1"/>
    <col min="27" max="29" width="9.28515625" style="34" bestFit="1" customWidth="1"/>
    <col min="30" max="16384" width="9.140625" style="1"/>
  </cols>
  <sheetData>
    <row r="1" spans="1:29" ht="23.25">
      <c r="F1" s="9"/>
      <c r="G1" s="9"/>
      <c r="H1" s="8"/>
      <c r="J1" s="8"/>
      <c r="M1" s="8"/>
      <c r="O1" s="8"/>
      <c r="S1" s="8"/>
      <c r="V1" s="8"/>
    </row>
    <row r="2" spans="1:29" ht="35.25" customHeight="1">
      <c r="A2" s="54" t="s">
        <v>66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9" ht="20.25">
      <c r="A3" s="7"/>
      <c r="B3" s="7"/>
      <c r="C3" s="7"/>
      <c r="D3" s="7"/>
      <c r="E3" s="7"/>
      <c r="F3" s="33"/>
      <c r="G3" s="7"/>
      <c r="H3" s="7"/>
      <c r="I3" s="7"/>
      <c r="J3" s="7"/>
      <c r="K3" s="7"/>
      <c r="L3" s="7"/>
      <c r="M3" s="53"/>
      <c r="N3" s="53"/>
      <c r="O3" s="53"/>
      <c r="P3" s="53"/>
      <c r="Q3" s="53"/>
      <c r="R3" s="53"/>
      <c r="S3" s="7"/>
      <c r="T3" s="7"/>
      <c r="U3" s="7"/>
      <c r="V3" s="7"/>
    </row>
    <row r="4" spans="1:29" ht="23.25">
      <c r="A4" s="7"/>
      <c r="B4" s="7"/>
      <c r="C4" s="7"/>
      <c r="D4" s="7"/>
      <c r="E4" s="7"/>
      <c r="F4" s="32"/>
      <c r="G4" s="32"/>
      <c r="H4" s="10"/>
      <c r="I4" s="7"/>
      <c r="J4" s="5"/>
      <c r="K4" s="6" t="s">
        <v>14</v>
      </c>
      <c r="L4" s="27">
        <v>2023</v>
      </c>
      <c r="M4" s="27">
        <v>2024</v>
      </c>
      <c r="N4" s="27">
        <v>2025</v>
      </c>
      <c r="O4" s="27">
        <v>2026</v>
      </c>
      <c r="P4" s="27">
        <v>2027</v>
      </c>
      <c r="Q4" s="27">
        <v>2028</v>
      </c>
      <c r="R4" s="28">
        <v>2029</v>
      </c>
      <c r="S4" s="29"/>
      <c r="T4" s="41"/>
      <c r="U4" s="41"/>
      <c r="V4" s="42"/>
      <c r="W4" s="42"/>
      <c r="X4" s="42"/>
      <c r="Y4" s="42"/>
      <c r="Z4" s="42"/>
      <c r="AA4" s="42"/>
      <c r="AB4" s="42"/>
    </row>
    <row r="5" spans="1:29" ht="23.25">
      <c r="A5" s="7"/>
      <c r="B5" s="7"/>
      <c r="C5" s="7"/>
      <c r="D5" s="7"/>
      <c r="E5" s="7"/>
      <c r="F5" s="32"/>
      <c r="G5" s="32"/>
      <c r="H5" s="11"/>
      <c r="I5" s="7"/>
      <c r="J5" s="3"/>
      <c r="K5" s="4" t="s">
        <v>56</v>
      </c>
      <c r="L5" s="26">
        <v>109.09646626082731</v>
      </c>
      <c r="M5" s="26">
        <v>108.14</v>
      </c>
      <c r="N5" s="26">
        <v>107.4</v>
      </c>
      <c r="O5" s="26">
        <v>105.5</v>
      </c>
      <c r="P5" s="26">
        <v>104.1</v>
      </c>
      <c r="Q5" s="26">
        <v>104.1</v>
      </c>
      <c r="R5" s="30">
        <v>104.1</v>
      </c>
      <c r="S5" s="31"/>
      <c r="T5" s="41"/>
      <c r="U5" s="43"/>
      <c r="V5" s="44"/>
      <c r="W5" s="44"/>
      <c r="X5" s="44"/>
      <c r="Y5" s="44"/>
      <c r="Z5" s="44"/>
      <c r="AA5" s="44"/>
      <c r="AB5" s="45"/>
    </row>
    <row r="6" spans="1:29" ht="20.25">
      <c r="F6" s="12"/>
      <c r="G6" s="12"/>
      <c r="H6" s="12"/>
      <c r="N6" s="8"/>
      <c r="O6" s="8"/>
      <c r="P6" s="8"/>
      <c r="Q6" s="8"/>
      <c r="R6" s="8"/>
      <c r="S6" s="8"/>
    </row>
    <row r="7" spans="1:29" ht="99" customHeight="1">
      <c r="A7" s="55" t="s">
        <v>0</v>
      </c>
      <c r="B7" s="55" t="s">
        <v>1</v>
      </c>
      <c r="C7" s="55" t="s">
        <v>11</v>
      </c>
      <c r="D7" s="55" t="s">
        <v>2</v>
      </c>
      <c r="E7" s="55" t="s">
        <v>3</v>
      </c>
      <c r="F7" s="50" t="s">
        <v>59</v>
      </c>
      <c r="G7" s="51"/>
      <c r="H7" s="52"/>
      <c r="I7" s="56" t="s">
        <v>4</v>
      </c>
      <c r="J7" s="57"/>
      <c r="K7" s="57"/>
      <c r="L7" s="58"/>
      <c r="M7" s="55" t="s">
        <v>75</v>
      </c>
      <c r="N7" s="55" t="s">
        <v>55</v>
      </c>
      <c r="O7" s="55"/>
      <c r="P7" s="55"/>
      <c r="Q7" s="55"/>
      <c r="R7" s="55"/>
      <c r="S7" s="55"/>
      <c r="T7" s="61" t="s">
        <v>65</v>
      </c>
      <c r="U7" s="62"/>
      <c r="V7" s="63"/>
      <c r="W7" s="59" t="s">
        <v>41</v>
      </c>
    </row>
    <row r="8" spans="1:29" ht="80.099999999999994" customHeight="1">
      <c r="A8" s="55"/>
      <c r="B8" s="55"/>
      <c r="C8" s="55"/>
      <c r="D8" s="55"/>
      <c r="E8" s="55"/>
      <c r="F8" s="17" t="s">
        <v>10</v>
      </c>
      <c r="G8" s="17" t="s">
        <v>57</v>
      </c>
      <c r="H8" s="17" t="s">
        <v>58</v>
      </c>
      <c r="I8" s="37" t="s">
        <v>25</v>
      </c>
      <c r="J8" s="37" t="s">
        <v>19</v>
      </c>
      <c r="K8" s="37" t="s">
        <v>20</v>
      </c>
      <c r="L8" s="37" t="s">
        <v>21</v>
      </c>
      <c r="M8" s="55"/>
      <c r="N8" s="37" t="s">
        <v>74</v>
      </c>
      <c r="O8" s="37" t="s">
        <v>5</v>
      </c>
      <c r="P8" s="37" t="s">
        <v>6</v>
      </c>
      <c r="Q8" s="37" t="s">
        <v>7</v>
      </c>
      <c r="R8" s="37" t="s">
        <v>8</v>
      </c>
      <c r="S8" s="18" t="s">
        <v>9</v>
      </c>
      <c r="T8" s="37" t="s">
        <v>10</v>
      </c>
      <c r="U8" s="37" t="s">
        <v>24</v>
      </c>
      <c r="V8" s="37" t="s">
        <v>58</v>
      </c>
      <c r="W8" s="60"/>
      <c r="X8" s="34" t="s">
        <v>67</v>
      </c>
      <c r="Y8" s="34" t="s">
        <v>50</v>
      </c>
      <c r="AA8" s="34">
        <f>AA10*3</f>
        <v>0.30000000000000004</v>
      </c>
      <c r="AB8" s="34">
        <f>AB10*3</f>
        <v>0.75</v>
      </c>
      <c r="AC8" s="34">
        <f>AC10*2</f>
        <v>0.8</v>
      </c>
    </row>
    <row r="9" spans="1:29" ht="39.950000000000003" customHeight="1">
      <c r="A9" s="47" t="s">
        <v>60</v>
      </c>
      <c r="B9" s="48"/>
      <c r="C9" s="48"/>
      <c r="D9" s="48"/>
      <c r="E9" s="49"/>
      <c r="F9" s="25">
        <f t="shared" ref="F9" si="0">SUM(F10:F26)</f>
        <v>18.356829999999999</v>
      </c>
      <c r="G9" s="25">
        <f t="shared" ref="G9" si="1">SUM(G10:G26)</f>
        <v>801.98044999999991</v>
      </c>
      <c r="H9" s="25">
        <f t="shared" ref="H9" si="2">SUM(H10:H26)</f>
        <v>820.33727999999996</v>
      </c>
      <c r="I9" s="36" t="s">
        <v>61</v>
      </c>
      <c r="J9" s="25">
        <f t="shared" ref="J9:N9" si="3">SUM(J10:J26)</f>
        <v>441.12627015000004</v>
      </c>
      <c r="K9" s="25">
        <f t="shared" si="3"/>
        <v>24.311206500000001</v>
      </c>
      <c r="L9" s="25">
        <f t="shared" si="3"/>
        <v>416.81506365000007</v>
      </c>
      <c r="M9" s="25">
        <f t="shared" si="3"/>
        <v>88.462502599999993</v>
      </c>
      <c r="N9" s="25">
        <f t="shared" si="3"/>
        <v>208.05182333000002</v>
      </c>
      <c r="O9" s="25">
        <f>SUM(O10:O26)</f>
        <v>45.484715401499997</v>
      </c>
      <c r="P9" s="25">
        <f t="shared" ref="P9:V9" si="4">SUM(P10:P26)</f>
        <v>58.812450649973577</v>
      </c>
      <c r="Q9" s="25">
        <f t="shared" si="4"/>
        <v>40.470776352758818</v>
      </c>
      <c r="R9" s="25">
        <f t="shared" si="4"/>
        <v>24.519756994802378</v>
      </c>
      <c r="S9" s="25">
        <f t="shared" si="4"/>
        <v>377.3395227290348</v>
      </c>
      <c r="T9" s="25">
        <f t="shared" si="4"/>
        <v>27.734364928000183</v>
      </c>
      <c r="U9" s="25">
        <f t="shared" si="4"/>
        <v>438.06766040103457</v>
      </c>
      <c r="V9" s="25">
        <f t="shared" si="4"/>
        <v>465.80202532903479</v>
      </c>
      <c r="W9" s="39"/>
    </row>
    <row r="10" spans="1:29" ht="131.25" customHeight="1">
      <c r="A10" s="19">
        <v>1</v>
      </c>
      <c r="B10" s="37" t="s">
        <v>12</v>
      </c>
      <c r="C10" s="37" t="s">
        <v>13</v>
      </c>
      <c r="D10" s="19">
        <v>2026</v>
      </c>
      <c r="E10" s="20">
        <v>2026</v>
      </c>
      <c r="F10" s="23">
        <v>0</v>
      </c>
      <c r="G10" s="23">
        <v>25.407</v>
      </c>
      <c r="H10" s="22">
        <f t="shared" ref="H10:H19" si="5">F10+G10</f>
        <v>25.407</v>
      </c>
      <c r="I10" s="21" t="s">
        <v>76</v>
      </c>
      <c r="J10" s="18">
        <f t="shared" ref="J10:J15" si="6">K10+L10</f>
        <v>11.221625</v>
      </c>
      <c r="K10" s="37">
        <v>0</v>
      </c>
      <c r="L10" s="37">
        <v>11.221625</v>
      </c>
      <c r="M10" s="37">
        <v>0</v>
      </c>
      <c r="N10" s="37">
        <v>0</v>
      </c>
      <c r="O10" s="37">
        <f>L10*(100+$O$5)/200</f>
        <v>11.530219687500001</v>
      </c>
      <c r="P10" s="37">
        <v>0</v>
      </c>
      <c r="Q10" s="37">
        <v>0</v>
      </c>
      <c r="R10" s="37">
        <v>0</v>
      </c>
      <c r="S10" s="18">
        <f t="shared" ref="S10:S26" si="7">N10+O10+P10+Q10+R10</f>
        <v>11.530219687500001</v>
      </c>
      <c r="T10" s="37">
        <v>0</v>
      </c>
      <c r="U10" s="37">
        <f>S10</f>
        <v>11.530219687500001</v>
      </c>
      <c r="V10" s="18">
        <f>M10+N10+T10+U10</f>
        <v>11.530219687500001</v>
      </c>
      <c r="W10" s="37" t="s">
        <v>77</v>
      </c>
      <c r="Y10" s="34">
        <v>1.35</v>
      </c>
      <c r="AA10" s="34">
        <v>0.1</v>
      </c>
      <c r="AB10" s="34">
        <v>0.25</v>
      </c>
      <c r="AC10" s="34">
        <v>0.4</v>
      </c>
    </row>
    <row r="11" spans="1:29" ht="131.25" customHeight="1">
      <c r="A11" s="19">
        <v>2</v>
      </c>
      <c r="B11" s="37" t="s">
        <v>15</v>
      </c>
      <c r="C11" s="37" t="s">
        <v>16</v>
      </c>
      <c r="D11" s="19">
        <v>2024</v>
      </c>
      <c r="E11" s="20">
        <v>2026</v>
      </c>
      <c r="F11" s="23">
        <v>0</v>
      </c>
      <c r="G11" s="23">
        <v>202.018</v>
      </c>
      <c r="H11" s="22">
        <f t="shared" si="5"/>
        <v>202.018</v>
      </c>
      <c r="I11" s="38" t="s">
        <v>63</v>
      </c>
      <c r="J11" s="18">
        <f t="shared" si="6"/>
        <v>202.03025700000001</v>
      </c>
      <c r="K11" s="37">
        <v>0</v>
      </c>
      <c r="L11" s="37">
        <v>202.03025700000001</v>
      </c>
      <c r="M11" s="37">
        <v>0</v>
      </c>
      <c r="N11" s="37">
        <v>187.88251303000001</v>
      </c>
      <c r="O11" s="37">
        <f>J11-N11</f>
        <v>14.147743969999993</v>
      </c>
      <c r="P11" s="37">
        <v>0</v>
      </c>
      <c r="Q11" s="37">
        <v>0</v>
      </c>
      <c r="R11" s="37">
        <v>0</v>
      </c>
      <c r="S11" s="18">
        <f t="shared" si="7"/>
        <v>202.03025700000001</v>
      </c>
      <c r="T11" s="37">
        <v>0</v>
      </c>
      <c r="U11" s="37">
        <f>N11+O11</f>
        <v>202.03025700000001</v>
      </c>
      <c r="V11" s="18">
        <f>T11+U11</f>
        <v>202.03025700000001</v>
      </c>
      <c r="W11" s="37" t="s">
        <v>42</v>
      </c>
      <c r="Y11" s="34">
        <f>AA11+AB11</f>
        <v>2.06</v>
      </c>
      <c r="AA11" s="34">
        <v>0.8</v>
      </c>
      <c r="AB11" s="34">
        <v>1.26</v>
      </c>
    </row>
    <row r="12" spans="1:29" ht="131.25" customHeight="1">
      <c r="A12" s="19">
        <v>3</v>
      </c>
      <c r="B12" s="37" t="s">
        <v>80</v>
      </c>
      <c r="C12" s="37" t="s">
        <v>68</v>
      </c>
      <c r="D12" s="19">
        <v>2026</v>
      </c>
      <c r="E12" s="20">
        <v>2027</v>
      </c>
      <c r="F12" s="23">
        <v>0</v>
      </c>
      <c r="G12" s="23">
        <v>40.4664</v>
      </c>
      <c r="H12" s="22">
        <f t="shared" si="5"/>
        <v>40.4664</v>
      </c>
      <c r="I12" s="38"/>
      <c r="J12" s="18">
        <f t="shared" si="6"/>
        <v>23</v>
      </c>
      <c r="K12" s="37">
        <v>0</v>
      </c>
      <c r="L12" s="37">
        <v>23</v>
      </c>
      <c r="M12" s="37">
        <v>0</v>
      </c>
      <c r="N12" s="37">
        <v>0</v>
      </c>
      <c r="O12" s="37">
        <f>(L12-15)*(100+$O$5)/200</f>
        <v>8.2200000000000006</v>
      </c>
      <c r="P12" s="37">
        <f>(L12-8)*(100+$P$5)/200</f>
        <v>15.307499999999999</v>
      </c>
      <c r="Q12" s="37">
        <v>0</v>
      </c>
      <c r="R12" s="37">
        <v>0</v>
      </c>
      <c r="S12" s="18">
        <f t="shared" si="7"/>
        <v>23.5275</v>
      </c>
      <c r="T12" s="37">
        <v>0</v>
      </c>
      <c r="U12" s="37">
        <f>O12+P12</f>
        <v>23.5275</v>
      </c>
      <c r="V12" s="18">
        <f t="shared" ref="V12:V13" si="8">T12+U12</f>
        <v>23.5275</v>
      </c>
      <c r="W12" s="46" t="s">
        <v>81</v>
      </c>
      <c r="Z12" s="34">
        <v>3</v>
      </c>
    </row>
    <row r="13" spans="1:29" ht="131.25" customHeight="1">
      <c r="A13" s="19">
        <v>4</v>
      </c>
      <c r="B13" s="40" t="s">
        <v>82</v>
      </c>
      <c r="C13" s="37" t="s">
        <v>69</v>
      </c>
      <c r="D13" s="19">
        <v>2027</v>
      </c>
      <c r="E13" s="20">
        <v>2027</v>
      </c>
      <c r="F13" s="23">
        <v>0</v>
      </c>
      <c r="G13" s="23">
        <v>39.176000000000002</v>
      </c>
      <c r="H13" s="22">
        <f t="shared" si="5"/>
        <v>39.176000000000002</v>
      </c>
      <c r="I13" s="38"/>
      <c r="J13" s="18">
        <f t="shared" si="6"/>
        <v>10</v>
      </c>
      <c r="K13" s="37">
        <v>0</v>
      </c>
      <c r="L13" s="37">
        <v>10</v>
      </c>
      <c r="M13" s="37">
        <v>0</v>
      </c>
      <c r="N13" s="37">
        <v>0</v>
      </c>
      <c r="O13" s="37">
        <v>0</v>
      </c>
      <c r="P13" s="37">
        <f>L13*(100+$P$5)/200</f>
        <v>10.205</v>
      </c>
      <c r="Q13" s="37">
        <v>0</v>
      </c>
      <c r="R13" s="37">
        <v>0</v>
      </c>
      <c r="S13" s="18">
        <f t="shared" si="7"/>
        <v>10.205</v>
      </c>
      <c r="T13" s="37">
        <v>0</v>
      </c>
      <c r="U13" s="37">
        <f>P13</f>
        <v>10.205</v>
      </c>
      <c r="V13" s="18">
        <f t="shared" si="8"/>
        <v>10.205</v>
      </c>
      <c r="W13" s="46" t="s">
        <v>83</v>
      </c>
      <c r="Z13" s="34">
        <v>2</v>
      </c>
    </row>
    <row r="14" spans="1:29" ht="131.25" customHeight="1">
      <c r="A14" s="19">
        <v>5</v>
      </c>
      <c r="B14" s="37" t="s">
        <v>44</v>
      </c>
      <c r="C14" s="37" t="s">
        <v>17</v>
      </c>
      <c r="D14" s="19">
        <v>2023</v>
      </c>
      <c r="E14" s="20">
        <v>2026</v>
      </c>
      <c r="F14" s="23">
        <v>0</v>
      </c>
      <c r="G14" s="23">
        <v>395.46141999999998</v>
      </c>
      <c r="H14" s="22">
        <f t="shared" si="5"/>
        <v>395.46141999999998</v>
      </c>
      <c r="I14" s="38" t="s">
        <v>64</v>
      </c>
      <c r="J14" s="18">
        <f t="shared" si="6"/>
        <v>110.68225665</v>
      </c>
      <c r="K14" s="37">
        <v>8.1600750000000009</v>
      </c>
      <c r="L14" s="37">
        <v>102.52218164999999</v>
      </c>
      <c r="M14" s="37">
        <v>88.462502599999993</v>
      </c>
      <c r="N14" s="37">
        <v>20.169310299999999</v>
      </c>
      <c r="O14" s="37">
        <f>J14-M14-N14</f>
        <v>2.0504437500000066</v>
      </c>
      <c r="P14" s="37">
        <v>0</v>
      </c>
      <c r="Q14" s="37">
        <v>0</v>
      </c>
      <c r="R14" s="37">
        <v>0</v>
      </c>
      <c r="S14" s="18">
        <f t="shared" si="7"/>
        <v>22.219754050000006</v>
      </c>
      <c r="T14" s="37">
        <f>K14</f>
        <v>8.1600750000000009</v>
      </c>
      <c r="U14" s="37">
        <f>M14+N14+O14-K14</f>
        <v>102.52218164999999</v>
      </c>
      <c r="V14" s="18">
        <f>T14+U14</f>
        <v>110.68225665</v>
      </c>
      <c r="W14" s="37" t="s">
        <v>46</v>
      </c>
      <c r="X14" s="34">
        <v>85.5</v>
      </c>
      <c r="Y14" s="35">
        <v>0.376</v>
      </c>
    </row>
    <row r="15" spans="1:29" ht="131.25" customHeight="1">
      <c r="A15" s="19">
        <v>6</v>
      </c>
      <c r="B15" s="37" t="s">
        <v>45</v>
      </c>
      <c r="C15" s="37" t="s">
        <v>18</v>
      </c>
      <c r="D15" s="19">
        <v>2027</v>
      </c>
      <c r="E15" s="20">
        <v>2028</v>
      </c>
      <c r="F15" s="23">
        <v>1.22119</v>
      </c>
      <c r="G15" s="23">
        <v>11.772410000000001</v>
      </c>
      <c r="H15" s="22">
        <f t="shared" si="5"/>
        <v>12.993600000000001</v>
      </c>
      <c r="I15" s="38" t="s">
        <v>62</v>
      </c>
      <c r="J15" s="18">
        <f t="shared" si="6"/>
        <v>10.149000000000001</v>
      </c>
      <c r="K15" s="37">
        <v>1.21</v>
      </c>
      <c r="L15" s="37">
        <v>8.9390000000000001</v>
      </c>
      <c r="M15" s="37">
        <v>0</v>
      </c>
      <c r="N15" s="37">
        <v>0</v>
      </c>
      <c r="O15" s="37">
        <v>0</v>
      </c>
      <c r="P15" s="37">
        <f>K15*(100+$P$5)/200*$O$5/100*$N$5/100*$M$5/100</f>
        <v>1.51300891015989</v>
      </c>
      <c r="Q15" s="37">
        <f>L15*(100+$Q$5)/200*$P$5/100*$O$5/100*$N$5/100*$M$5/100</f>
        <v>11.635787521061113</v>
      </c>
      <c r="R15" s="37">
        <v>0</v>
      </c>
      <c r="S15" s="18">
        <f t="shared" si="7"/>
        <v>13.148796431221003</v>
      </c>
      <c r="T15" s="37">
        <f>P15</f>
        <v>1.51300891015989</v>
      </c>
      <c r="U15" s="37">
        <f>Q15</f>
        <v>11.635787521061113</v>
      </c>
      <c r="V15" s="18">
        <f t="shared" ref="V15:V26" si="9">T15+U15</f>
        <v>13.148796431221003</v>
      </c>
      <c r="W15" s="37" t="s">
        <v>47</v>
      </c>
      <c r="X15" s="34">
        <v>3.22</v>
      </c>
      <c r="Y15" s="34">
        <v>0.25</v>
      </c>
    </row>
    <row r="16" spans="1:29" ht="131.25" customHeight="1">
      <c r="A16" s="19">
        <v>7</v>
      </c>
      <c r="B16" s="37" t="s">
        <v>26</v>
      </c>
      <c r="C16" s="37" t="s">
        <v>27</v>
      </c>
      <c r="D16" s="19">
        <v>2026</v>
      </c>
      <c r="E16" s="20">
        <v>2027</v>
      </c>
      <c r="F16" s="24">
        <v>1.6546099999999999</v>
      </c>
      <c r="G16" s="24">
        <v>12.11632</v>
      </c>
      <c r="H16" s="22">
        <f t="shared" si="5"/>
        <v>13.77093</v>
      </c>
      <c r="I16" s="38" t="s">
        <v>62</v>
      </c>
      <c r="J16" s="18">
        <f t="shared" ref="J16:J26" si="10">K16+L16</f>
        <v>12.641</v>
      </c>
      <c r="K16" s="37">
        <v>3</v>
      </c>
      <c r="L16" s="37">
        <v>9.641</v>
      </c>
      <c r="M16" s="37">
        <v>0</v>
      </c>
      <c r="N16" s="37">
        <v>0</v>
      </c>
      <c r="O16" s="37">
        <f>K16*(100+$O$5)/200*$N$5/100*$M$5/100</f>
        <v>3.5800882470000004</v>
      </c>
      <c r="P16" s="37">
        <f>L16*(100+$P$5)/200*$O$5/100*$N$5/100*$M$5/100</f>
        <v>12.05530487838967</v>
      </c>
      <c r="Q16" s="37">
        <v>0</v>
      </c>
      <c r="R16" s="37">
        <v>0</v>
      </c>
      <c r="S16" s="18">
        <f t="shared" si="7"/>
        <v>15.635393125389671</v>
      </c>
      <c r="T16" s="37">
        <f>O16</f>
        <v>3.5800882470000004</v>
      </c>
      <c r="U16" s="37">
        <f>P16</f>
        <v>12.05530487838967</v>
      </c>
      <c r="V16" s="18">
        <f t="shared" si="9"/>
        <v>15.635393125389671</v>
      </c>
      <c r="W16" s="37" t="s">
        <v>48</v>
      </c>
      <c r="X16" s="34">
        <f>SUM(AA16:AB16)</f>
        <v>2.9729999999999999</v>
      </c>
      <c r="AA16" s="34">
        <v>2.8</v>
      </c>
      <c r="AB16" s="34">
        <v>0.17299999999999999</v>
      </c>
    </row>
    <row r="17" spans="1:28" ht="131.25" customHeight="1">
      <c r="A17" s="19">
        <v>8</v>
      </c>
      <c r="B17" s="37" t="s">
        <v>22</v>
      </c>
      <c r="C17" s="37" t="s">
        <v>23</v>
      </c>
      <c r="D17" s="19">
        <v>2027</v>
      </c>
      <c r="E17" s="20">
        <v>2028</v>
      </c>
      <c r="F17" s="23">
        <v>0.54771999999999998</v>
      </c>
      <c r="G17" s="23">
        <v>6.6292499999999999</v>
      </c>
      <c r="H17" s="22">
        <f t="shared" si="5"/>
        <v>7.1769699999999998</v>
      </c>
      <c r="I17" s="38" t="s">
        <v>62</v>
      </c>
      <c r="J17" s="18">
        <f t="shared" si="10"/>
        <v>4.2489999999999997</v>
      </c>
      <c r="K17" s="37">
        <v>0.51800000000000002</v>
      </c>
      <c r="L17" s="37">
        <v>3.7309999999999999</v>
      </c>
      <c r="M17" s="37">
        <v>0</v>
      </c>
      <c r="N17" s="37">
        <v>0</v>
      </c>
      <c r="O17" s="37">
        <v>0</v>
      </c>
      <c r="P17" s="37">
        <f>K17*(100+$P$5)/200*$O$5/100*$N$5/100*$M$5/100</f>
        <v>0.64771786401886189</v>
      </c>
      <c r="Q17" s="37">
        <f>L17*(100+$Q$5)/200*$P$5/100*$O$5/100*$N$5/100*$M$5/100</f>
        <v>4.8565972973575358</v>
      </c>
      <c r="R17" s="37">
        <v>0</v>
      </c>
      <c r="S17" s="18">
        <f t="shared" si="7"/>
        <v>5.5043151613763976</v>
      </c>
      <c r="T17" s="37">
        <f>P17</f>
        <v>0.64771786401886189</v>
      </c>
      <c r="U17" s="37">
        <f>Q17</f>
        <v>4.8565972973575358</v>
      </c>
      <c r="V17" s="18">
        <f t="shared" si="9"/>
        <v>5.5043151613763976</v>
      </c>
      <c r="W17" s="37" t="s">
        <v>49</v>
      </c>
      <c r="X17" s="34">
        <f>SUM(AA17:AB17)</f>
        <v>1.47</v>
      </c>
      <c r="AA17" s="34">
        <v>1.4</v>
      </c>
      <c r="AB17" s="34">
        <v>7.0000000000000007E-2</v>
      </c>
    </row>
    <row r="18" spans="1:28" ht="131.25" customHeight="1">
      <c r="A18" s="19">
        <v>9</v>
      </c>
      <c r="B18" s="37" t="s">
        <v>51</v>
      </c>
      <c r="C18" s="37" t="s">
        <v>28</v>
      </c>
      <c r="D18" s="19">
        <v>2028</v>
      </c>
      <c r="E18" s="20">
        <v>2029</v>
      </c>
      <c r="F18" s="23">
        <v>0.88390999999999997</v>
      </c>
      <c r="G18" s="23">
        <v>6.5274299999999998</v>
      </c>
      <c r="H18" s="22">
        <f t="shared" si="5"/>
        <v>7.41134</v>
      </c>
      <c r="I18" s="38" t="s">
        <v>62</v>
      </c>
      <c r="J18" s="18">
        <f t="shared" si="10"/>
        <v>5.2210000000000001</v>
      </c>
      <c r="K18" s="37">
        <v>0.82299999999999995</v>
      </c>
      <c r="L18" s="37">
        <v>4.3979999999999997</v>
      </c>
      <c r="M18" s="37">
        <v>0</v>
      </c>
      <c r="N18" s="37">
        <v>0</v>
      </c>
      <c r="O18" s="37">
        <v>0</v>
      </c>
      <c r="P18" s="37">
        <v>0</v>
      </c>
      <c r="Q18" s="37">
        <f>K18*(100+$Q$5)/200*$P$5/100*$O$5/100*$N$5/100*$M$5/100</f>
        <v>1.0712890848901773</v>
      </c>
      <c r="R18" s="37">
        <f>L18*(100+$R$5)/200*$Q$5/100*$P$5/100*$O$5/100*$N$5/100*$M$5/100</f>
        <v>5.9595408269212964</v>
      </c>
      <c r="S18" s="18">
        <f t="shared" si="7"/>
        <v>7.0308299118114732</v>
      </c>
      <c r="T18" s="37">
        <f>Q18</f>
        <v>1.0712890848901773</v>
      </c>
      <c r="U18" s="37">
        <f>R18</f>
        <v>5.9595408269212964</v>
      </c>
      <c r="V18" s="18">
        <f t="shared" si="9"/>
        <v>7.0308299118114732</v>
      </c>
      <c r="W18" s="37" t="s">
        <v>52</v>
      </c>
      <c r="X18" s="34">
        <f>SUM(AA18:AB18)</f>
        <v>1.23</v>
      </c>
      <c r="AA18" s="34">
        <v>1.1499999999999999</v>
      </c>
      <c r="AB18" s="34">
        <v>0.08</v>
      </c>
    </row>
    <row r="19" spans="1:28" ht="131.25" customHeight="1">
      <c r="A19" s="19">
        <v>10</v>
      </c>
      <c r="B19" s="37" t="s">
        <v>29</v>
      </c>
      <c r="C19" s="37" t="s">
        <v>30</v>
      </c>
      <c r="D19" s="19">
        <v>2028</v>
      </c>
      <c r="E19" s="20">
        <v>2029</v>
      </c>
      <c r="F19" s="23">
        <v>0.90049000000000001</v>
      </c>
      <c r="G19" s="23">
        <v>5.28104</v>
      </c>
      <c r="H19" s="22">
        <f t="shared" si="5"/>
        <v>6.1815300000000004</v>
      </c>
      <c r="I19" s="38" t="s">
        <v>62</v>
      </c>
      <c r="J19" s="18">
        <f t="shared" si="10"/>
        <v>4.2729999999999997</v>
      </c>
      <c r="K19" s="37">
        <v>0.85799999999999998</v>
      </c>
      <c r="L19" s="37">
        <v>3.415</v>
      </c>
      <c r="M19" s="37">
        <v>0</v>
      </c>
      <c r="N19" s="37">
        <v>0</v>
      </c>
      <c r="O19" s="37">
        <v>0</v>
      </c>
      <c r="P19" s="37">
        <v>0</v>
      </c>
      <c r="Q19" s="37">
        <f>K19*(100+$Q$5)/200*$P$5/100*$O$5/100*$N$5/100*$M$5/100</f>
        <v>1.1168481589742068</v>
      </c>
      <c r="R19" s="37">
        <f>L19*(100+$R$5)/200*$Q$5/100*$P$5/100*$O$5/100*$N$5/100*$M$5/100</f>
        <v>4.627519764423881</v>
      </c>
      <c r="S19" s="18">
        <f t="shared" si="7"/>
        <v>5.7443679233980873</v>
      </c>
      <c r="T19" s="37">
        <f>Q19</f>
        <v>1.1168481589742068</v>
      </c>
      <c r="U19" s="37">
        <f>R19</f>
        <v>4.627519764423881</v>
      </c>
      <c r="V19" s="18">
        <f t="shared" si="9"/>
        <v>5.7443679233980873</v>
      </c>
      <c r="W19" s="37" t="s">
        <v>53</v>
      </c>
      <c r="X19" s="34">
        <v>0.8</v>
      </c>
    </row>
    <row r="20" spans="1:28" ht="131.25" customHeight="1">
      <c r="A20" s="19">
        <v>11</v>
      </c>
      <c r="B20" s="37" t="s">
        <v>31</v>
      </c>
      <c r="C20" s="37" t="s">
        <v>32</v>
      </c>
      <c r="D20" s="19">
        <v>2027</v>
      </c>
      <c r="E20" s="20">
        <v>2029</v>
      </c>
      <c r="F20" s="23">
        <v>2.2208600000000001</v>
      </c>
      <c r="G20" s="23">
        <v>32.748179999999998</v>
      </c>
      <c r="H20" s="22">
        <f>F20+G20</f>
        <v>34.96904</v>
      </c>
      <c r="I20" s="38" t="s">
        <v>62</v>
      </c>
      <c r="J20" s="18">
        <f t="shared" si="10"/>
        <v>26.994999999999997</v>
      </c>
      <c r="K20" s="37">
        <v>2.17</v>
      </c>
      <c r="L20" s="37">
        <v>24.824999999999999</v>
      </c>
      <c r="M20" s="37">
        <v>0</v>
      </c>
      <c r="N20" s="37">
        <v>0</v>
      </c>
      <c r="O20" s="37">
        <v>0</v>
      </c>
      <c r="P20" s="37">
        <f>K20*(100+$P$5)/200*$O$5/100*$N$5/100*$M$5/100</f>
        <v>2.7134126735925297</v>
      </c>
      <c r="Q20" s="37">
        <f>16.74*(100+$Q$5)/200*$P$5/100*$O$5/100*$N$5/100*M5/100</f>
        <v>21.790254290475783</v>
      </c>
      <c r="R20" s="37">
        <f>8.086*(100+$R$5)/200*$Q$5/100*$P$5/100*$O$5/100*$N$5/100*M5/100</f>
        <v>10.956991161092681</v>
      </c>
      <c r="S20" s="18">
        <f>N20+O20+P20+Q20+R20</f>
        <v>35.46065812516099</v>
      </c>
      <c r="T20" s="37">
        <f>P20</f>
        <v>2.7134126735925297</v>
      </c>
      <c r="U20" s="37">
        <f>Q20+R20</f>
        <v>32.74724545156846</v>
      </c>
      <c r="V20" s="18">
        <f t="shared" si="9"/>
        <v>35.46065812516099</v>
      </c>
      <c r="W20" s="37" t="s">
        <v>54</v>
      </c>
      <c r="X20" s="34">
        <f>SUM(AA20:AB20)</f>
        <v>4.59</v>
      </c>
      <c r="AA20" s="34">
        <v>4.5</v>
      </c>
      <c r="AB20" s="34">
        <v>0.09</v>
      </c>
    </row>
    <row r="21" spans="1:28" ht="131.25" customHeight="1">
      <c r="A21" s="19">
        <v>12</v>
      </c>
      <c r="B21" s="37" t="s">
        <v>70</v>
      </c>
      <c r="C21" s="37" t="s">
        <v>71</v>
      </c>
      <c r="D21" s="19">
        <v>2026</v>
      </c>
      <c r="E21" s="20">
        <v>2027</v>
      </c>
      <c r="F21" s="23">
        <v>4.43</v>
      </c>
      <c r="G21" s="23">
        <v>24.376999999999999</v>
      </c>
      <c r="H21" s="22">
        <f>F21+G21</f>
        <v>28.806999999999999</v>
      </c>
      <c r="I21" s="38" t="s">
        <v>62</v>
      </c>
      <c r="J21" s="18">
        <f t="shared" si="10"/>
        <v>16.091999999999999</v>
      </c>
      <c r="K21" s="37">
        <v>3</v>
      </c>
      <c r="L21" s="37">
        <v>13.091999999999999</v>
      </c>
      <c r="M21" s="37">
        <v>0</v>
      </c>
      <c r="N21" s="37">
        <v>0</v>
      </c>
      <c r="O21" s="37">
        <f>K21*(100+$O$5)/200*$N$5/100*$M$5/100</f>
        <v>3.5800882470000004</v>
      </c>
      <c r="P21" s="37">
        <f>L21*(100+$P$5)/200*$O$5/100*$N$5/100*$M$5/100</f>
        <v>16.370506323812627</v>
      </c>
      <c r="Q21" s="37">
        <v>0</v>
      </c>
      <c r="R21" s="37">
        <v>0</v>
      </c>
      <c r="S21" s="18">
        <f>N21+O21+P21+Q21+R21</f>
        <v>19.950594570812626</v>
      </c>
      <c r="T21" s="37">
        <f>O21</f>
        <v>3.5800882470000004</v>
      </c>
      <c r="U21" s="37">
        <f>P21</f>
        <v>16.370506323812627</v>
      </c>
      <c r="V21" s="18">
        <f t="shared" si="9"/>
        <v>19.950594570812626</v>
      </c>
      <c r="W21" s="46" t="s">
        <v>79</v>
      </c>
      <c r="X21" s="34">
        <v>5.28</v>
      </c>
      <c r="AA21" s="34">
        <v>4.6399999999999997</v>
      </c>
      <c r="AB21" s="34">
        <v>0.64</v>
      </c>
    </row>
    <row r="22" spans="1:28" ht="131.25" customHeight="1">
      <c r="A22" s="19">
        <v>13</v>
      </c>
      <c r="B22" s="37" t="s">
        <v>33</v>
      </c>
      <c r="C22" s="37" t="s">
        <v>34</v>
      </c>
      <c r="D22" s="19">
        <v>2029</v>
      </c>
      <c r="E22" s="20">
        <v>2029</v>
      </c>
      <c r="F22" s="23">
        <v>0.54993000000000003</v>
      </c>
      <c r="G22" s="23">
        <v>0</v>
      </c>
      <c r="H22" s="22">
        <f t="shared" ref="H22:H26" si="11">F22+G22</f>
        <v>0.54993000000000003</v>
      </c>
      <c r="I22" s="38" t="s">
        <v>62</v>
      </c>
      <c r="J22" s="18">
        <f t="shared" si="10"/>
        <v>0.52900000000000003</v>
      </c>
      <c r="K22" s="37">
        <v>0.52900000000000003</v>
      </c>
      <c r="L22" s="37">
        <v>0</v>
      </c>
      <c r="M22" s="37">
        <v>0</v>
      </c>
      <c r="N22" s="37">
        <v>0</v>
      </c>
      <c r="O22" s="37">
        <v>0</v>
      </c>
      <c r="P22" s="37">
        <f>L22*(100+$P$5)/200*$P$5/100*$O$5/100*$N$5/100</f>
        <v>0</v>
      </c>
      <c r="Q22" s="37">
        <v>0</v>
      </c>
      <c r="R22" s="37">
        <f>K22*(100+$R$5)/200*$Q$5/100*$P$5/100*$O$5/100*$N$5/100*$M$5/100</f>
        <v>0.71682516995028789</v>
      </c>
      <c r="S22" s="18">
        <f t="shared" si="7"/>
        <v>0.71682516995028789</v>
      </c>
      <c r="T22" s="37">
        <f>R22</f>
        <v>0.71682516995028789</v>
      </c>
      <c r="U22" s="37">
        <v>0</v>
      </c>
      <c r="V22" s="18">
        <f t="shared" si="9"/>
        <v>0.71682516995028789</v>
      </c>
      <c r="W22" s="37" t="s">
        <v>43</v>
      </c>
    </row>
    <row r="23" spans="1:28" ht="131.25" customHeight="1">
      <c r="A23" s="19">
        <v>14</v>
      </c>
      <c r="B23" s="37" t="s">
        <v>35</v>
      </c>
      <c r="C23" s="37" t="s">
        <v>36</v>
      </c>
      <c r="D23" s="19">
        <v>2029</v>
      </c>
      <c r="E23" s="20">
        <v>2029</v>
      </c>
      <c r="F23" s="23">
        <v>0.46090999999999999</v>
      </c>
      <c r="G23" s="23">
        <v>0</v>
      </c>
      <c r="H23" s="22">
        <f t="shared" si="11"/>
        <v>0.46090999999999999</v>
      </c>
      <c r="I23" s="38" t="s">
        <v>62</v>
      </c>
      <c r="J23" s="18">
        <f t="shared" si="10"/>
        <v>0.45700000000000002</v>
      </c>
      <c r="K23" s="37">
        <v>0.45700000000000002</v>
      </c>
      <c r="L23" s="37">
        <v>0</v>
      </c>
      <c r="M23" s="37">
        <v>0</v>
      </c>
      <c r="N23" s="37">
        <v>0</v>
      </c>
      <c r="O23" s="37">
        <v>0</v>
      </c>
      <c r="P23" s="37">
        <f>L23*(100+$P$5)/200*$P$5/100*$O$5/100*$N$5/100</f>
        <v>0</v>
      </c>
      <c r="Q23" s="37">
        <v>0</v>
      </c>
      <c r="R23" s="37">
        <f t="shared" ref="R23:R25" si="12">K23*(100+$R$5)/200*$Q$5/100*$P$5/100*$O$5/100*$N$5/100*$M$5/100</f>
        <v>0.61926106364325439</v>
      </c>
      <c r="S23" s="18">
        <f t="shared" si="7"/>
        <v>0.61926106364325439</v>
      </c>
      <c r="T23" s="37">
        <f t="shared" ref="T23:T25" si="13">R23</f>
        <v>0.61926106364325439</v>
      </c>
      <c r="U23" s="37">
        <v>0</v>
      </c>
      <c r="V23" s="18">
        <f t="shared" si="9"/>
        <v>0.61926106364325439</v>
      </c>
      <c r="W23" s="37" t="s">
        <v>43</v>
      </c>
    </row>
    <row r="24" spans="1:28" ht="131.25" customHeight="1">
      <c r="A24" s="19">
        <v>15</v>
      </c>
      <c r="B24" s="37" t="s">
        <v>37</v>
      </c>
      <c r="C24" s="37" t="s">
        <v>38</v>
      </c>
      <c r="D24" s="19">
        <v>2029</v>
      </c>
      <c r="E24" s="20">
        <v>2029</v>
      </c>
      <c r="F24" s="23">
        <v>0.80123</v>
      </c>
      <c r="G24" s="23">
        <v>0</v>
      </c>
      <c r="H24" s="22">
        <f t="shared" si="11"/>
        <v>0.80123</v>
      </c>
      <c r="I24" s="38" t="s">
        <v>62</v>
      </c>
      <c r="J24" s="18">
        <f t="shared" si="10"/>
        <v>0.78600000000000003</v>
      </c>
      <c r="K24" s="37">
        <v>0.78600000000000003</v>
      </c>
      <c r="L24" s="37">
        <v>0</v>
      </c>
      <c r="M24" s="37">
        <v>0</v>
      </c>
      <c r="N24" s="37">
        <v>0</v>
      </c>
      <c r="O24" s="37">
        <v>0</v>
      </c>
      <c r="P24" s="37">
        <f>L24*(100+$P$5)/200*$P$5/100*$O$5/100*$N$5/100</f>
        <v>0</v>
      </c>
      <c r="Q24" s="37">
        <v>0</v>
      </c>
      <c r="R24" s="37">
        <f t="shared" si="12"/>
        <v>1.0650748271851158</v>
      </c>
      <c r="S24" s="18">
        <f t="shared" si="7"/>
        <v>1.0650748271851158</v>
      </c>
      <c r="T24" s="37">
        <f t="shared" si="13"/>
        <v>1.0650748271851158</v>
      </c>
      <c r="U24" s="37">
        <v>0</v>
      </c>
      <c r="V24" s="18">
        <f t="shared" si="9"/>
        <v>1.0650748271851158</v>
      </c>
      <c r="W24" s="37" t="s">
        <v>43</v>
      </c>
    </row>
    <row r="25" spans="1:28" ht="131.25" customHeight="1">
      <c r="A25" s="19">
        <v>16</v>
      </c>
      <c r="B25" s="37" t="s">
        <v>39</v>
      </c>
      <c r="C25" s="37" t="s">
        <v>40</v>
      </c>
      <c r="D25" s="19">
        <v>2029</v>
      </c>
      <c r="E25" s="20">
        <v>2029</v>
      </c>
      <c r="F25" s="23">
        <v>0.43097999999999997</v>
      </c>
      <c r="G25" s="23">
        <v>0</v>
      </c>
      <c r="H25" s="22">
        <f t="shared" si="11"/>
        <v>0.43097999999999997</v>
      </c>
      <c r="I25" s="38" t="s">
        <v>62</v>
      </c>
      <c r="J25" s="18">
        <f t="shared" si="10"/>
        <v>0.42399999999999999</v>
      </c>
      <c r="K25" s="37">
        <v>0.42399999999999999</v>
      </c>
      <c r="L25" s="37">
        <v>0</v>
      </c>
      <c r="M25" s="37">
        <v>0</v>
      </c>
      <c r="N25" s="37">
        <v>0</v>
      </c>
      <c r="O25" s="37">
        <v>0</v>
      </c>
      <c r="P25" s="37">
        <f>L25*(100+$P$5)/200*$P$5/100*$O$5/100*$N$5/100</f>
        <v>0</v>
      </c>
      <c r="Q25" s="37">
        <v>0</v>
      </c>
      <c r="R25" s="37">
        <f t="shared" si="12"/>
        <v>0.57454418158586373</v>
      </c>
      <c r="S25" s="18">
        <f t="shared" si="7"/>
        <v>0.57454418158586373</v>
      </c>
      <c r="T25" s="37">
        <f t="shared" si="13"/>
        <v>0.57454418158586373</v>
      </c>
      <c r="U25" s="37">
        <v>0</v>
      </c>
      <c r="V25" s="18">
        <f t="shared" si="9"/>
        <v>0.57454418158586373</v>
      </c>
      <c r="W25" s="37" t="s">
        <v>43</v>
      </c>
    </row>
    <row r="26" spans="1:28" ht="131.25" customHeight="1">
      <c r="A26" s="19">
        <v>17</v>
      </c>
      <c r="B26" s="46" t="s">
        <v>72</v>
      </c>
      <c r="C26" s="37" t="s">
        <v>73</v>
      </c>
      <c r="D26" s="19">
        <v>2026</v>
      </c>
      <c r="E26" s="19">
        <v>2026</v>
      </c>
      <c r="F26" s="23">
        <v>4.2549999999999999</v>
      </c>
      <c r="G26" s="23">
        <v>0</v>
      </c>
      <c r="H26" s="22">
        <f t="shared" si="11"/>
        <v>4.2549999999999999</v>
      </c>
      <c r="I26" s="37" t="s">
        <v>78</v>
      </c>
      <c r="J26" s="18">
        <f t="shared" si="10"/>
        <v>2.3761315000000001</v>
      </c>
      <c r="K26" s="37">
        <v>2.3761315000000001</v>
      </c>
      <c r="L26" s="37">
        <v>0</v>
      </c>
      <c r="M26" s="37">
        <v>0</v>
      </c>
      <c r="N26" s="37">
        <v>0</v>
      </c>
      <c r="O26" s="37">
        <f>J26</f>
        <v>2.3761315000000001</v>
      </c>
      <c r="P26" s="37">
        <f>L26*(100+$P$5)/200*$P$5/100*$O$5/100*$N$5/100</f>
        <v>0</v>
      </c>
      <c r="Q26" s="37">
        <v>0</v>
      </c>
      <c r="R26" s="37">
        <v>0</v>
      </c>
      <c r="S26" s="18">
        <f t="shared" si="7"/>
        <v>2.3761315000000001</v>
      </c>
      <c r="T26" s="37">
        <f>O26</f>
        <v>2.3761315000000001</v>
      </c>
      <c r="U26" s="37">
        <v>0</v>
      </c>
      <c r="V26" s="18">
        <f t="shared" si="9"/>
        <v>2.3761315000000001</v>
      </c>
      <c r="W26" s="37" t="s">
        <v>43</v>
      </c>
    </row>
    <row r="27" spans="1:28" ht="39.950000000000003" customHeight="1">
      <c r="F27" s="16"/>
      <c r="G27" s="16"/>
      <c r="H27" s="16"/>
      <c r="N27" s="2"/>
      <c r="O27" s="2"/>
      <c r="P27" s="2"/>
      <c r="Q27" s="2"/>
      <c r="R27" s="2"/>
      <c r="S27" s="2"/>
    </row>
    <row r="28" spans="1:28" ht="23.25">
      <c r="F28" s="13"/>
      <c r="G28" s="13"/>
      <c r="H28" s="13"/>
    </row>
    <row r="29" spans="1:28" ht="26.25">
      <c r="F29" s="14"/>
      <c r="G29" s="14"/>
      <c r="H29" s="14"/>
    </row>
    <row r="30" spans="1:28" ht="26.25">
      <c r="F30" s="14"/>
      <c r="G30" s="14"/>
      <c r="H30" s="14"/>
    </row>
  </sheetData>
  <mergeCells count="14">
    <mergeCell ref="A9:E9"/>
    <mergeCell ref="F7:H7"/>
    <mergeCell ref="M3:R3"/>
    <mergeCell ref="A2:W2"/>
    <mergeCell ref="A7:A8"/>
    <mergeCell ref="C7:C8"/>
    <mergeCell ref="I7:L7"/>
    <mergeCell ref="W7:W8"/>
    <mergeCell ref="E7:E8"/>
    <mergeCell ref="D7:D8"/>
    <mergeCell ref="B7:B8"/>
    <mergeCell ref="M7:M8"/>
    <mergeCell ref="N7:S7"/>
    <mergeCell ref="T7:V7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30" orientation="landscape" horizontalDpi="1200" verticalDpi="180" r:id="rId1"/>
  <ignoredErrors>
    <ignoredError sqref="T18 O11 P16 U12 U14 T16:U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Сводка затрат без НДС</vt:lpstr>
      <vt:lpstr>'Сводка затрат без НДС'!Заголовки_для_печати</vt:lpstr>
      <vt:lpstr>'Сводка затрат без НДС'!Область_печати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2026-04-26T08:32:52Z</dcterms:modified>
</cp:coreProperties>
</file>